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14160" windowHeight="12300"/>
  </bookViews>
  <sheets>
    <sheet name="Программные мероприятия" sheetId="2" r:id="rId1"/>
  </sheets>
  <definedNames>
    <definedName name="_xlnm._FilterDatabase" localSheetId="0" hidden="1">'Программные мероприятия'!$A$8:$X$61</definedName>
    <definedName name="Z_178A4C39_126A_4F86_9682_9895FE04DD1E_.wvu.FilterData" localSheetId="0" hidden="1">'Программные мероприятия'!$A$8:$I$8</definedName>
    <definedName name="Z_178A4C39_126A_4F86_9682_9895FE04DD1E_.wvu.PrintArea" localSheetId="0" hidden="1">'Программные мероприятия'!$A$5:$I$61</definedName>
    <definedName name="Z_178A4C39_126A_4F86_9682_9895FE04DD1E_.wvu.Rows" localSheetId="0" hidden="1">'Программные мероприятия'!#REF!,'Программные мероприятия'!#REF!</definedName>
    <definedName name="Z_398163D6_D829_4682_B3B5_E42E4ABDD182_.wvu.FilterData" localSheetId="0" hidden="1">'Программные мероприятия'!$A$8:$I$8</definedName>
    <definedName name="Z_40BC7697_38B3_4772_A5D5_2395617EF25E_.wvu.FilterData" localSheetId="0" hidden="1">'Программные мероприятия'!$A$6:$I$61</definedName>
    <definedName name="Z_548D204B_31C6_463F_ADEC_53A8EF388133_.wvu.FilterData" localSheetId="0" hidden="1">'Программные мероприятия'!$A$8:$I$8</definedName>
    <definedName name="Z_548D204B_31C6_463F_ADEC_53A8EF388133_.wvu.PrintArea" localSheetId="0" hidden="1">'Программные мероприятия'!$A$5:$I$61</definedName>
    <definedName name="Z_548D204B_31C6_463F_ADEC_53A8EF388133_.wvu.Rows" localSheetId="0" hidden="1">'Программные мероприятия'!#REF!,'Программные мероприятия'!#REF!</definedName>
    <definedName name="Z_5E9D810A_FE87_44D4_BE66_D81D2A923076_.wvu.FilterData" localSheetId="0" hidden="1">'Программные мероприятия'!$A$8:$I$8</definedName>
    <definedName name="Z_5E9D810A_FE87_44D4_BE66_D81D2A923076_.wvu.PrintArea" localSheetId="0" hidden="1">'Программные мероприятия'!$A$5:$I$61</definedName>
    <definedName name="Z_5E9D810A_FE87_44D4_BE66_D81D2A923076_.wvu.Rows" localSheetId="0" hidden="1">'Программные мероприятия'!#REF!</definedName>
    <definedName name="Z_AA97C31F_3966_48A3_8D2A_1B634B597BAD_.wvu.FilterData" localSheetId="0" hidden="1">'Программные мероприятия'!$A$8:$I$8</definedName>
    <definedName name="Z_CE9A5F31_FC97_4015_8B1C_4E68C79477CD_.wvu.FilterData" localSheetId="0" hidden="1">'Программные мероприятия'!$A$8:$I$8</definedName>
    <definedName name="Z_D20DA6A9_76A2_4480_8CFF_31716133AB61_.wvu.FilterData" localSheetId="0" hidden="1">'Программные мероприятия'!#REF!</definedName>
    <definedName name="Z_ECC6FE42_ED60_4D90_9C5E_616F40FA8209_.wvu.FilterData" localSheetId="0" hidden="1">'Программные мероприятия'!$A$6:$I$61</definedName>
    <definedName name="Z_F95C2AA7_3A00_4C82_A0C1_B6D5D98F79B7_.wvu.FilterData" localSheetId="0" hidden="1">'Программные мероприятия'!$A$6:$I$61</definedName>
    <definedName name="Z_F95C2AA7_3A00_4C82_A0C1_B6D5D98F79B7_.wvu.PrintArea" localSheetId="0" hidden="1">'Программные мероприятия'!$A$5:$I$61</definedName>
    <definedName name="_xlnm.Print_Titles" localSheetId="0">'Программные мероприятия'!$6:$8</definedName>
    <definedName name="_xlnm.Print_Area" localSheetId="0">'Программные мероприятия'!$A$1:$J$62</definedName>
  </definedNames>
  <calcPr calcId="162913"/>
  <customWorkbookViews>
    <customWorkbookView name="Сиренко Татьяна Николаевна - Личное представление" guid="{5E9D810A-FE87-44D4-BE66-D81D2A923076}" mergeInterval="0" personalView="1" maximized="1" windowWidth="1276" windowHeight="799" activeSheetId="2"/>
    <customWorkbookView name="User - Личное представление" guid="{F95C2AA7-3A00-4C82-A0C1-B6D5D98F79B7}" mergeInterval="0" personalView="1" maximized="1" windowWidth="1276" windowHeight="789" activeSheetId="2"/>
    <customWorkbookView name="Исрафилова Анастасия Николаевна - Личное представление" guid="{548D204B-31C6-463F-ADEC-53A8EF388133}" mergeInterval="0" personalView="1" maximized="1" xWindow="1" yWindow="1" windowWidth="1280" windowHeight="723" activeSheetId="2"/>
    <customWorkbookView name="Фаткулина Альфия Анваровна - Личное представление" guid="{178A4C39-126A-4F86-9682-9895FE04DD1E}" mergeInterval="0" personalView="1" maximized="1" xWindow="-8" yWindow="-8" windowWidth="1616" windowHeight="876" activeSheetId="2"/>
  </customWorkbookViews>
</workbook>
</file>

<file path=xl/calcChain.xml><?xml version="1.0" encoding="utf-8"?>
<calcChain xmlns="http://schemas.openxmlformats.org/spreadsheetml/2006/main">
  <c r="I62" i="2" l="1"/>
  <c r="E11" i="2" l="1"/>
  <c r="D61" i="2" l="1"/>
  <c r="E61" i="2"/>
  <c r="F61" i="2"/>
  <c r="E32" i="2" l="1"/>
  <c r="F32" i="2"/>
  <c r="G41" i="2"/>
  <c r="H41" i="2" s="1"/>
  <c r="E42" i="2"/>
  <c r="F42" i="2"/>
  <c r="D42" i="2"/>
  <c r="D40" i="2" s="1"/>
  <c r="E43" i="2"/>
  <c r="F43" i="2"/>
  <c r="F37" i="2"/>
  <c r="D37" i="2"/>
  <c r="E37" i="2"/>
  <c r="G38" i="2"/>
  <c r="H38" i="2" s="1"/>
  <c r="F11" i="2"/>
  <c r="D11" i="2"/>
  <c r="E10" i="2"/>
  <c r="F10" i="2"/>
  <c r="F55" i="2" s="1"/>
  <c r="D10" i="2"/>
  <c r="D52" i="2" s="1"/>
  <c r="E15" i="2"/>
  <c r="F15" i="2"/>
  <c r="G17" i="2"/>
  <c r="H17" i="2" s="1"/>
  <c r="D15" i="2"/>
  <c r="E52" i="2" l="1"/>
  <c r="E9" i="2"/>
  <c r="E55" i="2"/>
  <c r="D9" i="2"/>
  <c r="D55" i="2"/>
  <c r="F52" i="2"/>
  <c r="E48" i="2"/>
  <c r="E56" i="2" s="1"/>
  <c r="F48" i="2"/>
  <c r="F56" i="2" s="1"/>
  <c r="D48" i="2"/>
  <c r="D56" i="2" s="1"/>
  <c r="E45" i="2"/>
  <c r="F45" i="2"/>
  <c r="D45" i="2"/>
  <c r="D43" i="2"/>
  <c r="E33" i="2"/>
  <c r="F33" i="2"/>
  <c r="G34" i="2"/>
  <c r="H34" i="2" s="1"/>
  <c r="G36" i="2"/>
  <c r="H36" i="2" s="1"/>
  <c r="G33" i="2" l="1"/>
  <c r="H33" i="2" s="1"/>
  <c r="D32" i="2"/>
  <c r="D33" i="2"/>
  <c r="D22" i="2"/>
  <c r="D59" i="2" l="1"/>
  <c r="D53" i="2"/>
  <c r="D57" i="2"/>
  <c r="G50" i="2" l="1"/>
  <c r="H50" i="2" s="1"/>
  <c r="E49" i="2"/>
  <c r="F49" i="2"/>
  <c r="D49" i="2"/>
  <c r="G46" i="2"/>
  <c r="H46" i="2" s="1"/>
  <c r="G45" i="2"/>
  <c r="H45" i="2" s="1"/>
  <c r="G16" i="2"/>
  <c r="H16" i="2" s="1"/>
  <c r="H15" i="2" s="1"/>
  <c r="G49" i="2" l="1"/>
  <c r="H49" i="2" s="1"/>
  <c r="G44" i="2"/>
  <c r="H44" i="2" s="1"/>
  <c r="G15" i="2"/>
  <c r="G58" i="2"/>
  <c r="H58" i="2" s="1"/>
  <c r="E18" i="2"/>
  <c r="F18" i="2"/>
  <c r="D18" i="2"/>
  <c r="G30" i="2"/>
  <c r="H30" i="2" s="1"/>
  <c r="G48" i="2"/>
  <c r="H48" i="2" s="1"/>
  <c r="H47" i="2" s="1"/>
  <c r="E47" i="2"/>
  <c r="F47" i="2"/>
  <c r="D47" i="2"/>
  <c r="G14" i="2" l="1"/>
  <c r="H14" i="2" s="1"/>
  <c r="G42" i="2"/>
  <c r="H42" i="2" s="1"/>
  <c r="G61" i="2"/>
  <c r="G43" i="2"/>
  <c r="H43" i="2" s="1"/>
  <c r="E40" i="2"/>
  <c r="G47" i="2"/>
  <c r="F40" i="2" l="1"/>
  <c r="G40" i="2" s="1"/>
  <c r="H40" i="2" s="1"/>
  <c r="G13" i="2"/>
  <c r="H13" i="2" s="1"/>
  <c r="D27" i="2"/>
  <c r="G19" i="2"/>
  <c r="G20" i="2"/>
  <c r="H20" i="2" s="1"/>
  <c r="D21" i="2"/>
  <c r="E22" i="2"/>
  <c r="F22" i="2"/>
  <c r="D23" i="2"/>
  <c r="E23" i="2"/>
  <c r="F23" i="2"/>
  <c r="G24" i="2"/>
  <c r="H24" i="2" s="1"/>
  <c r="D25" i="2"/>
  <c r="E25" i="2"/>
  <c r="F25" i="2"/>
  <c r="G26" i="2"/>
  <c r="H26" i="2" s="1"/>
  <c r="E27" i="2"/>
  <c r="F27" i="2"/>
  <c r="G28" i="2"/>
  <c r="H28" i="2" s="1"/>
  <c r="D29" i="2"/>
  <c r="D60" i="2" s="1"/>
  <c r="E29" i="2"/>
  <c r="E60" i="2" s="1"/>
  <c r="F29" i="2"/>
  <c r="D35" i="2"/>
  <c r="E35" i="2"/>
  <c r="F35" i="2"/>
  <c r="G37" i="2"/>
  <c r="G39" i="2"/>
  <c r="H39" i="2" s="1"/>
  <c r="D12" i="2"/>
  <c r="D51" i="2"/>
  <c r="E12" i="2"/>
  <c r="F12" i="2"/>
  <c r="H61" i="2"/>
  <c r="F21" i="2" l="1"/>
  <c r="F59" i="2"/>
  <c r="F53" i="2"/>
  <c r="F51" i="2" s="1"/>
  <c r="E21" i="2"/>
  <c r="G21" i="2" s="1"/>
  <c r="H21" i="2" s="1"/>
  <c r="E53" i="2"/>
  <c r="E51" i="2" s="1"/>
  <c r="E59" i="2"/>
  <c r="E57" i="2" s="1"/>
  <c r="F60" i="2"/>
  <c r="G29" i="2"/>
  <c r="G60" i="2" s="1"/>
  <c r="G35" i="2"/>
  <c r="H35" i="2" s="1"/>
  <c r="G23" i="2"/>
  <c r="H23" i="2" s="1"/>
  <c r="G10" i="2"/>
  <c r="H10" i="2" s="1"/>
  <c r="G27" i="2"/>
  <c r="H27" i="2" s="1"/>
  <c r="G11" i="2"/>
  <c r="H11" i="2" s="1"/>
  <c r="G12" i="2"/>
  <c r="H12" i="2" s="1"/>
  <c r="H19" i="2"/>
  <c r="G18" i="2"/>
  <c r="H18" i="2" s="1"/>
  <c r="G25" i="2"/>
  <c r="H25" i="2" s="1"/>
  <c r="G22" i="2"/>
  <c r="H22" i="2" s="1"/>
  <c r="E31" i="2"/>
  <c r="F31" i="2"/>
  <c r="G32" i="2"/>
  <c r="H32" i="2" s="1"/>
  <c r="H37" i="2"/>
  <c r="D54" i="2"/>
  <c r="D31" i="2"/>
  <c r="F9" i="2"/>
  <c r="G59" i="2" l="1"/>
  <c r="F57" i="2"/>
  <c r="G57" i="2" s="1"/>
  <c r="H57" i="2" s="1"/>
  <c r="G31" i="2"/>
  <c r="H31" i="2" s="1"/>
  <c r="G9" i="2"/>
  <c r="H9" i="2" s="1"/>
  <c r="E54" i="2"/>
  <c r="G52" i="2"/>
  <c r="H52" i="2" s="1"/>
  <c r="H29" i="2"/>
  <c r="H60" i="2"/>
  <c r="G56" i="2"/>
  <c r="H56" i="2" s="1"/>
  <c r="H59" i="2"/>
  <c r="G51" i="2"/>
  <c r="H51" i="2" s="1"/>
  <c r="G55" i="2"/>
  <c r="H55" i="2" s="1"/>
  <c r="F54" i="2"/>
  <c r="G54" i="2" s="1"/>
  <c r="H54" i="2" s="1"/>
  <c r="G53" i="2"/>
  <c r="H53" i="2" s="1"/>
</calcChain>
</file>

<file path=xl/sharedStrings.xml><?xml version="1.0" encoding="utf-8"?>
<sst xmlns="http://schemas.openxmlformats.org/spreadsheetml/2006/main" count="158" uniqueCount="67">
  <si>
    <t xml:space="preserve"> Наименование</t>
  </si>
  <si>
    <t xml:space="preserve"> х</t>
  </si>
  <si>
    <t>х</t>
  </si>
  <si>
    <t xml:space="preserve"> Источники финансирования</t>
  </si>
  <si>
    <t>Отклонение</t>
  </si>
  <si>
    <t>руб.</t>
  </si>
  <si>
    <t>%</t>
  </si>
  <si>
    <t>Ответственный (администратор или соадминистратор)</t>
  </si>
  <si>
    <t>всего, в том числе</t>
  </si>
  <si>
    <t>за счет межбюджетных трансфертов из окружного бюджета</t>
  </si>
  <si>
    <t>за счет средств местного бюджета</t>
  </si>
  <si>
    <t xml:space="preserve"> за счет межбюджетных трансфертов из окружного бюджета</t>
  </si>
  <si>
    <t xml:space="preserve"> за счет средств местного бюджета</t>
  </si>
  <si>
    <t>департамент городского хозяйства</t>
  </si>
  <si>
    <t>Примечание (факторы, обусловившие неисполнение плана)</t>
  </si>
  <si>
    <t>департамент архитектуры и градостроительства</t>
  </si>
  <si>
    <t>Достигнутые результаты в рамках основного мероприятия (мероприятия)</t>
  </si>
  <si>
    <t>Объем финансирования соадминистратора - департамента архитектуры и градостроительства</t>
  </si>
  <si>
    <t>Объем финансирования соадминистратора - департамента городского хозяйства</t>
  </si>
  <si>
    <t>Объем финансирования (руб.)</t>
  </si>
  <si>
    <t>Объем финансирования администратора - 
департамента культуры и молодёжной политики</t>
  </si>
  <si>
    <t>Основное мероприятие  "Организация мероприятий по работе с детьми и молодёжью" (Целевой показатель 1, 2)</t>
  </si>
  <si>
    <t>Мероприятие "Обеспечение функционирования и развития учреждений, оказывающих муниципальные услуги (работы) в сфере молодежной политики"</t>
  </si>
  <si>
    <t>Основное мероприятие "Организация выполнения отдельных функций по содержанию муниципальных учреждений в сфере молодежной политики" (показатель 1 из таблицы 1)</t>
  </si>
  <si>
    <t>Мероприятие "Организация выполнения отдельных функций по эксплуатации зданий, сооружений, инженерных систем муниципальных учреждений в сфере молодежной политики"</t>
  </si>
  <si>
    <t>Мероприятие "Организация выполнения отдельных функций по текущему ремонту зданий, сооружений, помещений, инженерных систем муниципальных учреждений в сфере молодежной политики"</t>
  </si>
  <si>
    <t>Мероприятие  "Организация выполнения отдельных функций по капитальному ремонту зданий, сооружений, помещений, инженерных систем муниципальных учреждений в сфере молодежной политики"</t>
  </si>
  <si>
    <t>Основное мероприятие "Организация установки и обслуживания временных мобильных туалетов при проведении городских молодежных массовых мероприятий" (Целевой показатель 1)</t>
  </si>
  <si>
    <t>Основное мероприятие "Строительство, реконструкция и капитальный ремонт объектов в сфере молодёжной политики" (Целевой показатель 3)</t>
  </si>
  <si>
    <t>Основное мероприятие "Организационное обеспечение функционирования отрасли" (показатель 1 из таблицы 1, показатель 1, 2, 3, 5 раздела VI из таблицы 2)</t>
  </si>
  <si>
    <t>Основное мероприятие "Реализация инициативных проектов" (Целевой показатель 1, 2)</t>
  </si>
  <si>
    <t xml:space="preserve"> департамент агхитектуры и градостроительства</t>
  </si>
  <si>
    <t xml:space="preserve">Утвержденный план </t>
  </si>
  <si>
    <t xml:space="preserve">Уточненный план </t>
  </si>
  <si>
    <t>Общий объем финансирования программы - всего, в том числе</t>
  </si>
  <si>
    <t>Мероприятие 4.1. Строительство объекта "Загородный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Сургут"</t>
  </si>
  <si>
    <t>Оказаны услуги по эксплуатации инженерных систем и техническому обслуживанию конструктивных элементов зданий, сооружений 27 объектов 3-х учреждений (МБУ "Центр специальной подготовки "Сибирский легион", МБУ по работе с подростками и молодежью по месту жительства "Вариант", МАУ по работе с молодежью "Наше время").</t>
  </si>
  <si>
    <t>Выполнены работы по капитальному ремонту - 22 175 645,95 руб., в том числе:
- капитальный ремонт кровли МБУ по работе с подростками и молодежью по месту жительства "Вариант" (МК-22-24 от 20.05.24) - 9 450 025,08 руб.;
- капитальный ремонт кровли МАУ по работе с молодежью "Наше время" (МК-24-24 от 27.05.24) - 4 343 482,52 руб., 
- капитальный ремонт помещений МБУ  "Центр специальной подготовки "Сибирский легион" (МК-37-23 от 29.09.23) - 8 382 138,35 руб.</t>
  </si>
  <si>
    <t>Заключен МК с ООО "СТРОЙУСЛУГА" от 15.08.2023 №7П/2023 на выполнение корректировки проектно-сметной документации объекта, сумма контракта- 2 900 000,00 руб., срок оказания услуг с момента подписания контракта по 30.08.2024г. Подрядчиком нарушены сроки выполнения работ.Ведется претензионная работа. Ориентировочный срок получения гос.экспертизы - март 2025.</t>
  </si>
  <si>
    <t>Заключен муниципальный контракт от 15.08.2023 №8П-2023 с ООО «Стройуслуга» на выполнение корректировки проектно-сметной документации объекта. Стоимость работ по контракту 2 600 000,0 руб. Срок окончания работ – 30.08.2024 года. Подрядчиком нарушены сроки выполнения работ. Ведется претензионная работа. Ориентировочный срок получения гос.экспертизы - март 2025.</t>
  </si>
  <si>
    <t>Мероприятие 6.1 "Инициативный проект "Открытие молодежного пространства "Арт.Точка" (показатель 1, 2 из таблицы 1)</t>
  </si>
  <si>
    <t>Основное мероприятие  "Оказание поддержки и содействие некоммерческим организациям, осуществляющих деятельность в области организации и поддержки благотворительности и волонтерства"</t>
  </si>
  <si>
    <t>Мероприятие 7.1. "Оказание поддержки организаторам добровольческой (волонтерской) деятельности, добровольческим (волонтерским) организациям (Реализация проекта "Социальная активность")"</t>
  </si>
  <si>
    <t xml:space="preserve">В рамках муниципальной программы населению города предоставляются шесть муниципальных работ. Все муниципальные учреждения, участвующие в реализации муниципальной в 2024 году были обеспечены необходимым объемом финансирования на реализацию муниципальных заданий.  </t>
  </si>
  <si>
    <t>Факт за 2024 год</t>
  </si>
  <si>
    <t>Мероприятие "Организация трудоустройства молодежи"</t>
  </si>
  <si>
    <t>В рамках реализации проекта "Молодежный трудовой отряд" трудоустроенно 42 подростка в возрасте от 14 до 17 лет.</t>
  </si>
  <si>
    <t xml:space="preserve">Проект реализован в полном объем. Открытие молодежного пространства состоялось в ноябре 2024 года. </t>
  </si>
  <si>
    <t xml:space="preserve">Мероприятие "Организация деятельности молодежных трудовых отрядов" </t>
  </si>
  <si>
    <t>По итогам 2024 года в рамках реализации муниципальной программы достигнуты следующие результаты:
- количество мероприятий, проведенных учреждениями молодежной политики составило 1162 ед., что составляет 100% от планового значения;
- количество заключенных трудовых договоров с подростками и молодежью составило 2341 ед. 
Организована работа 81 кружков и секций. количество молодых людей, вовлеченных в городские проекты и мероприятия реализуемые подведомственными учреждениями составило 39007 чел.</t>
  </si>
  <si>
    <t>Уровень исполнения бюджетных ассигнований обусловлен:
1) экономией, сложившейся по результатам проведения конкурсных процедур - 93 252,59 руб., в том числе:
- на текущий ремонт объекта МБУ "Центр специальной подготовки "Сибирский легион"  - 74 752,59 руб.;
- на оплату услуг по проверке достоверности сметной документации на текущий ремонт объектов МБУ по работе с подростками и молодежью по месту жительства "Вариант" и МБУ "Центр специальной подготовки "Сибирский легион" - 18 500,00 руб.;
2) экономией по фактическому исполнению на текущий ремонт объектов МБУ по работе с подростками и молодежью по месту жительства "Вариант" и МБУ "Центр специальной подготовки "Сибирский легион"  - 1 201 532,59 руб.;
3) экономией, в связи с уточнением начальной максимальной цены контракта - 36 330,02 руб., в том числе:
- по текущему ремонту объектов  МБУ по работе с подростками и молодежью по месту жительства "Вариант" и МБУ "Центр специальной подготовки "Сибирский легион" - 25 475,88 руб.;
- по проверке достоверности сметной документации на текущий ремонт объектов  МБУ по работе с подростками и молодежью по месту жительства "Вариант" и МБУ "Центр специальной подготовки "Сибирский легион" - 10 854,14 руб.</t>
  </si>
  <si>
    <t>Неисполнение уточненного плана обусловлено нарушением подрядной организацией сроков выполнения работ. МК с ООО "СТРОЙУСЛУГА" от 15.08.2023 №7П/2023 на выполнение корректировки проектно-сметной документации объекта, сумма контракта- 2 900 000,00 руб., срок оказания услуг с момента подписания контракта по 30.08.2024г. Ориентировочный срок получения гос.экспертизы - март 2025. Ведется претензионная работа.</t>
  </si>
  <si>
    <t>Неисполнение уточненного плана обусловлено нарушением подрядной организацией сроков выполнения работ. Муниципальный контракт от 15.08.2023 №8П-2023 с ООО «Стройуслуга» на выполнение корректировки проектно-сметной документации объекта. Стоимость работ по контракту 2 600 000,0 руб. Срок окончания работ – 30.08.2024 года. Ориентировочный срок получения гос.экспертизы - март 2025. Ведется претензионная работа.</t>
  </si>
  <si>
    <t xml:space="preserve">Выполнен текущий ремонт на сумму - 8 435 603,84 руб., в том числе:
- текущий ремонт объекта МБУ "Центр специальной подготовки "Сибирский легион", (МК-57-24 от 20.08.24) - 3 946 730,24 руб.;
- текущий ремонт внутренних помещений МБУ по работе с подростками и молодежью по месту жительства "Вариант" (МК-23-24 от 20.05.24) - 4 292 338,08 руб.;
- работы по обследованию на объекте: МБУ «Центр специальной подготовки «Сибирский легион», г. Сургут, пгт Барсово (казармы 1, 2) (МК № 88 от 07.08.24) - 177 185,52 руб.;
- проверка достоверности сметной стоимости работ по текущему ремонту помещений (МБУ "Центр специальной подготовки "Сибирский легион", МБУ по работе с подростками и молодежью по месту жительства "Вариант" (МК № 26 от 27.03.24, МК № 106 от 10.09.24, МК № 39 от 02.05.24) - 19 350,00 руб.
</t>
  </si>
  <si>
    <t>Мероприятие 4.2. Строительство объекта "Загородный специализированный (профильный) спортивно-оздоровительный лагерь "Олимпия" на базе МБУ "Олимпия", город Сургут"</t>
  </si>
  <si>
    <t>департамент культуры и молодежной политики (комитет внутренней и молодежной политики)</t>
  </si>
  <si>
    <t>Уровень исполнения бюджетных ассигнований обусловлен:
1) экономией, сложившейся по результатам проведения конкурсных процедур на текущий ремонт помещений  - 43 393,10 руб., 
2) экономией по фактическому выполнению работ по текущему ремонту  - 558 384,58 руб.</t>
  </si>
  <si>
    <t xml:space="preserve">По итогам 2024 года  количество заключенных трудовых договоров с подростками и молодежью составило 2341 ед. </t>
  </si>
  <si>
    <t>За 2024 год молодежным ресурсным центром по поддержке добровольчества МБУ «Вариант» организовано и проведено 72 мероприятия с общим охватом 2 840 человека. Проведено 10 обучающих программ по различным направлениям волонтерской деятельности.</t>
  </si>
  <si>
    <t>В рамках инициативного проекта выполнен текущий ремонт внутренних помещений МБУ по работе с подростками и молодежью по месту жительства "Вариант" по адресу  ул. Островского,21А (МК-32-24 от 17.06.24, МК № 113 от 02.10.2024, МК № 15 от 29.02.24 ) на сумму - 6 913 184,26 руб.</t>
  </si>
  <si>
    <t>МКУ «ДДТиЖКК» в 2024 году организована работа по обеспечению 39 биотуалетами городских мероприятий.</t>
  </si>
  <si>
    <t xml:space="preserve">(сведения об исполнении программных мероприятий, объеме финансирования муниципальной программы) </t>
  </si>
  <si>
    <t>Приложение 10</t>
  </si>
  <si>
    <t>Оценка исполнения запланированного объема средств на  реализацию муниципальной программы  «Молодежная политика Сургута на период до 2030 года» за 2024 год</t>
  </si>
  <si>
    <t>УИЗСмп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</si>
  <si>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 468 942 388,16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477 714 572,43  рублей
* за исключением средств, направленных на реализацию национальных проектов</t>
  </si>
  <si>
    <t>Высокий уровень использования запланированного объема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</si>
</sst>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#,##0.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Arial Cyr"/>
      <family val="2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08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3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0" fillId="4" borderId="0" xfId="0" applyFont="1" applyFill="1" applyAlignment="1">
      <alignment vertical="center"/>
    </xf>
    <xf numFmtId="0" fontId="0" fillId="4" borderId="0" xfId="0" applyFont="1" applyFill="1" applyAlignment="1">
      <alignment horizontal="center" vertical="center" wrapText="1"/>
    </xf>
    <xf numFmtId="0" fontId="1" fillId="2" borderId="0" xfId="0" applyFont="1" applyFill="1" applyBorder="1"/>
    <xf numFmtId="0" fontId="1" fillId="0" borderId="0" xfId="0" applyFont="1" applyFill="1"/>
    <xf numFmtId="0" fontId="5" fillId="2" borderId="0" xfId="0" applyFont="1" applyFill="1"/>
    <xf numFmtId="0" fontId="5" fillId="2" borderId="0" xfId="0" applyFont="1" applyFill="1" applyBorder="1"/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6" fillId="4" borderId="0" xfId="0" applyNumberFormat="1" applyFont="1" applyFill="1" applyBorder="1" applyAlignment="1">
      <alignment horizontal="center" vertical="center" wrapText="1" shrinkToFit="1"/>
    </xf>
    <xf numFmtId="0" fontId="7" fillId="4" borderId="0" xfId="0" applyFont="1" applyFill="1" applyBorder="1" applyAlignment="1">
      <alignment vertical="center" wrapText="1"/>
    </xf>
    <xf numFmtId="0" fontId="5" fillId="3" borderId="0" xfId="0" applyFont="1" applyFill="1"/>
    <xf numFmtId="0" fontId="1" fillId="2" borderId="0" xfId="0" applyFont="1" applyFill="1" applyAlignment="1">
      <alignment horizontal="left" vertical="top"/>
    </xf>
    <xf numFmtId="0" fontId="5" fillId="5" borderId="0" xfId="0" applyFont="1" applyFill="1" applyBorder="1"/>
    <xf numFmtId="0" fontId="5" fillId="5" borderId="0" xfId="0" applyFont="1" applyFill="1"/>
    <xf numFmtId="0" fontId="1" fillId="5" borderId="0" xfId="0" applyFont="1" applyFill="1"/>
    <xf numFmtId="0" fontId="5" fillId="5" borderId="0" xfId="0" applyFont="1" applyFill="1" applyBorder="1" applyAlignment="1">
      <alignment horizontal="left" vertical="top" wrapText="1"/>
    </xf>
    <xf numFmtId="4" fontId="6" fillId="5" borderId="0" xfId="0" applyNumberFormat="1" applyFont="1" applyFill="1" applyBorder="1" applyAlignment="1">
      <alignment horizontal="center" vertical="center" wrapText="1" shrinkToFit="1"/>
    </xf>
    <xf numFmtId="0" fontId="7" fillId="5" borderId="0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0" fillId="5" borderId="0" xfId="0" applyFont="1" applyFill="1" applyAlignment="1">
      <alignment horizontal="center" vertical="center" wrapText="1"/>
    </xf>
    <xf numFmtId="4" fontId="5" fillId="2" borderId="0" xfId="0" applyNumberFormat="1" applyFont="1" applyFill="1" applyBorder="1"/>
    <xf numFmtId="0" fontId="11" fillId="5" borderId="0" xfId="0" applyFont="1" applyFill="1" applyBorder="1"/>
    <xf numFmtId="0" fontId="11" fillId="5" borderId="0" xfId="0" applyFont="1" applyFill="1"/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/>
    <xf numFmtId="0" fontId="11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10" fontId="1" fillId="2" borderId="1" xfId="2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" fontId="1" fillId="2" borderId="1" xfId="3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166" fontId="1" fillId="2" borderId="3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1" fillId="2" borderId="3" xfId="0" quotePrefix="1" applyNumberFormat="1" applyFont="1" applyFill="1" applyBorder="1" applyAlignment="1">
      <alignment horizontal="left" vertical="top" wrapText="1"/>
    </xf>
    <xf numFmtId="0" fontId="1" fillId="2" borderId="2" xfId="0" quotePrefix="1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justify"/>
    </xf>
    <xf numFmtId="0" fontId="12" fillId="0" borderId="0" xfId="0" applyFont="1" applyFill="1"/>
    <xf numFmtId="10" fontId="12" fillId="0" borderId="0" xfId="0" applyNumberFormat="1" applyFont="1" applyFill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/>
    </xf>
    <xf numFmtId="4" fontId="13" fillId="6" borderId="4" xfId="4" applyNumberFormat="1" applyFont="1" applyFill="1" applyBorder="1" applyAlignment="1">
      <alignment horizontal="left" vertical="top" wrapText="1"/>
    </xf>
    <xf numFmtId="4" fontId="13" fillId="6" borderId="6" xfId="4" applyNumberFormat="1" applyFont="1" applyFill="1" applyBorder="1" applyAlignment="1">
      <alignment horizontal="left" vertical="top" wrapText="1"/>
    </xf>
    <xf numFmtId="4" fontId="13" fillId="6" borderId="1" xfId="4" applyNumberFormat="1" applyFont="1" applyFill="1" applyBorder="1" applyAlignment="1">
      <alignment horizontal="center" vertical="center"/>
    </xf>
    <xf numFmtId="4" fontId="13" fillId="6" borderId="7" xfId="4" applyNumberFormat="1" applyFont="1" applyFill="1" applyBorder="1" applyAlignment="1">
      <alignment horizontal="left" vertical="center" wrapText="1"/>
    </xf>
    <xf numFmtId="0" fontId="2" fillId="6" borderId="0" xfId="0" applyFont="1" applyFill="1" applyBorder="1" applyAlignment="1"/>
    <xf numFmtId="0" fontId="2" fillId="0" borderId="0" xfId="0" applyFont="1" applyFill="1" applyBorder="1" applyAlignment="1"/>
  </cellXfs>
  <cellStyles count="5">
    <cellStyle name="Обычный" xfId="0" builtinId="0"/>
    <cellStyle name="Обычный 2" xfId="1"/>
    <cellStyle name="Обычный 3 2 4" xfId="4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tabSelected="1" view="pageBreakPreview" zoomScale="73" zoomScaleNormal="70" zoomScaleSheetLayoutView="73" workbookViewId="0">
      <pane ySplit="8" topLeftCell="A51" activePane="bottomLeft" state="frozen"/>
      <selection pane="bottomLeft" activeCell="J62" sqref="I62:J62"/>
    </sheetView>
  </sheetViews>
  <sheetFormatPr defaultRowHeight="15" x14ac:dyDescent="0.25"/>
  <cols>
    <col min="1" max="1" width="53.140625" style="1" customWidth="1"/>
    <col min="2" max="2" width="25.140625" style="2" customWidth="1"/>
    <col min="3" max="3" width="22" style="17" customWidth="1"/>
    <col min="4" max="4" width="16" style="3" customWidth="1"/>
    <col min="5" max="5" width="18" style="3" customWidth="1"/>
    <col min="6" max="6" width="16.85546875" style="3" customWidth="1"/>
    <col min="7" max="7" width="16" style="3" customWidth="1"/>
    <col min="8" max="8" width="12.5703125" style="3" customWidth="1"/>
    <col min="9" max="9" width="57.42578125" style="4" customWidth="1"/>
    <col min="10" max="10" width="74.85546875" style="4" customWidth="1"/>
    <col min="11" max="11" width="9.140625" style="8"/>
    <col min="12" max="12" width="14.5703125" style="8" bestFit="1" customWidth="1"/>
    <col min="13" max="16384" width="9.140625" style="4"/>
  </cols>
  <sheetData>
    <row r="1" spans="1:24" s="94" customFormat="1" ht="15.75" x14ac:dyDescent="0.25">
      <c r="A1" s="91"/>
      <c r="B1" s="92"/>
      <c r="C1" s="92"/>
      <c r="D1" s="92"/>
      <c r="E1" s="92"/>
      <c r="F1" s="92"/>
      <c r="G1" s="93"/>
      <c r="H1" s="92"/>
      <c r="I1" s="92"/>
      <c r="J1" s="95" t="s">
        <v>62</v>
      </c>
      <c r="K1" s="95"/>
    </row>
    <row r="2" spans="1:24" s="94" customFormat="1" ht="18.75" x14ac:dyDescent="0.25">
      <c r="A2" s="96" t="s">
        <v>63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24" s="94" customFormat="1" ht="15.75" x14ac:dyDescent="0.2">
      <c r="A3" s="97"/>
      <c r="B3" s="98"/>
      <c r="C3" s="98"/>
      <c r="D3" s="98"/>
      <c r="E3" s="98"/>
      <c r="F3" s="98"/>
      <c r="G3" s="98"/>
      <c r="H3" s="98"/>
      <c r="I3" s="98"/>
      <c r="J3" s="98"/>
      <c r="K3" s="99"/>
    </row>
    <row r="4" spans="1:24" s="101" customFormat="1" ht="18.75" x14ac:dyDescent="0.25">
      <c r="A4" s="100" t="s">
        <v>61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24" x14ac:dyDescent="0.25">
      <c r="A5" s="73"/>
      <c r="B5" s="73"/>
      <c r="C5" s="73"/>
      <c r="D5" s="73"/>
      <c r="E5" s="73"/>
      <c r="F5" s="73"/>
      <c r="G5" s="73"/>
      <c r="H5" s="73"/>
      <c r="I5" s="73"/>
      <c r="J5" s="9"/>
    </row>
    <row r="6" spans="1:24" ht="25.5" customHeight="1" x14ac:dyDescent="0.25">
      <c r="A6" s="74" t="s">
        <v>0</v>
      </c>
      <c r="B6" s="75" t="s">
        <v>3</v>
      </c>
      <c r="C6" s="78" t="s">
        <v>7</v>
      </c>
      <c r="D6" s="72" t="s">
        <v>19</v>
      </c>
      <c r="E6" s="72"/>
      <c r="F6" s="72"/>
      <c r="G6" s="72"/>
      <c r="H6" s="72"/>
      <c r="I6" s="77" t="s">
        <v>14</v>
      </c>
      <c r="J6" s="72" t="s">
        <v>16</v>
      </c>
      <c r="K6" s="11"/>
      <c r="L6" s="11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32.25" customHeight="1" x14ac:dyDescent="0.25">
      <c r="A7" s="74"/>
      <c r="B7" s="75"/>
      <c r="C7" s="78"/>
      <c r="D7" s="72" t="s">
        <v>32</v>
      </c>
      <c r="E7" s="76" t="s">
        <v>33</v>
      </c>
      <c r="F7" s="72" t="s">
        <v>44</v>
      </c>
      <c r="G7" s="72" t="s">
        <v>4</v>
      </c>
      <c r="H7" s="72"/>
      <c r="I7" s="77"/>
      <c r="J7" s="72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28.5" customHeight="1" x14ac:dyDescent="0.25">
      <c r="A8" s="74"/>
      <c r="B8" s="75"/>
      <c r="C8" s="78"/>
      <c r="D8" s="72"/>
      <c r="E8" s="76"/>
      <c r="F8" s="72"/>
      <c r="G8" s="12" t="s">
        <v>5</v>
      </c>
      <c r="H8" s="13" t="s">
        <v>6</v>
      </c>
      <c r="I8" s="77"/>
      <c r="J8" s="72"/>
      <c r="K8" s="11"/>
      <c r="L8" s="11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27.75" customHeight="1" x14ac:dyDescent="0.25">
      <c r="A9" s="61" t="s">
        <v>21</v>
      </c>
      <c r="B9" s="33" t="s">
        <v>8</v>
      </c>
      <c r="C9" s="81" t="s">
        <v>55</v>
      </c>
      <c r="D9" s="34">
        <f>SUM(D10:D11)</f>
        <v>371716417.14999998</v>
      </c>
      <c r="E9" s="34">
        <f>SUM(E10:E11)</f>
        <v>401816416.15999997</v>
      </c>
      <c r="F9" s="34">
        <f>SUM(F10:F11)</f>
        <v>401708822.75</v>
      </c>
      <c r="G9" s="34">
        <f>F9-E9</f>
        <v>-107593.40999996662</v>
      </c>
      <c r="H9" s="35">
        <f t="shared" ref="H9:H14" si="0">G9/E9</f>
        <v>-2.6776758159408753E-4</v>
      </c>
      <c r="I9" s="57" t="s">
        <v>2</v>
      </c>
      <c r="J9" s="68" t="s">
        <v>2</v>
      </c>
      <c r="K9" s="11"/>
      <c r="L9" s="11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45" customHeight="1" x14ac:dyDescent="0.25">
      <c r="A10" s="61"/>
      <c r="B10" s="33" t="s">
        <v>9</v>
      </c>
      <c r="C10" s="81"/>
      <c r="D10" s="34">
        <f>D13+D16+D19</f>
        <v>0</v>
      </c>
      <c r="E10" s="34">
        <f t="shared" ref="E10:F10" si="1">E13+E16+E19</f>
        <v>13039000</v>
      </c>
      <c r="F10" s="34">
        <f t="shared" si="1"/>
        <v>13038979.689999999</v>
      </c>
      <c r="G10" s="34">
        <f t="shared" ref="G10:G13" si="2">F10-E10</f>
        <v>-20.310000000521541</v>
      </c>
      <c r="H10" s="35">
        <f t="shared" si="0"/>
        <v>-1.5576347879838593E-6</v>
      </c>
      <c r="I10" s="57"/>
      <c r="J10" s="68"/>
      <c r="K10" s="11"/>
      <c r="L10" s="11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32.25" customHeight="1" x14ac:dyDescent="0.25">
      <c r="A11" s="61"/>
      <c r="B11" s="33" t="s">
        <v>10</v>
      </c>
      <c r="C11" s="81"/>
      <c r="D11" s="34">
        <f>D14+D17+D20</f>
        <v>371716417.14999998</v>
      </c>
      <c r="E11" s="34">
        <f>E14+E17+E20</f>
        <v>388777416.15999997</v>
      </c>
      <c r="F11" s="34">
        <f t="shared" ref="F11" si="3">F14+F17+F20</f>
        <v>388669843.06</v>
      </c>
      <c r="G11" s="34">
        <f>G14</f>
        <v>-107573.09999996424</v>
      </c>
      <c r="H11" s="35">
        <f t="shared" si="0"/>
        <v>-2.7669585610830055E-4</v>
      </c>
      <c r="I11" s="57"/>
      <c r="J11" s="68"/>
      <c r="K11" s="11"/>
      <c r="L11" s="11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36" customHeight="1" x14ac:dyDescent="0.25">
      <c r="A12" s="80" t="s">
        <v>22</v>
      </c>
      <c r="B12" s="36" t="s">
        <v>8</v>
      </c>
      <c r="C12" s="79" t="s">
        <v>55</v>
      </c>
      <c r="D12" s="34">
        <f>SUM(D13:D14)</f>
        <v>344182489.58999997</v>
      </c>
      <c r="E12" s="34">
        <f>SUM(E13:E14)</f>
        <v>365963589.56999999</v>
      </c>
      <c r="F12" s="34">
        <f>SUM(F13:F14)</f>
        <v>365856016.47000003</v>
      </c>
      <c r="G12" s="34">
        <f t="shared" si="2"/>
        <v>-107573.09999996424</v>
      </c>
      <c r="H12" s="35">
        <f t="shared" si="0"/>
        <v>-2.9394481600303601E-4</v>
      </c>
      <c r="I12" s="40" t="s">
        <v>2</v>
      </c>
      <c r="J12" s="45" t="s">
        <v>49</v>
      </c>
      <c r="K12" s="11"/>
      <c r="L12" s="11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48.75" customHeight="1" x14ac:dyDescent="0.25">
      <c r="A13" s="80"/>
      <c r="B13" s="36" t="s">
        <v>9</v>
      </c>
      <c r="C13" s="79"/>
      <c r="D13" s="34">
        <v>0</v>
      </c>
      <c r="E13" s="34">
        <v>600000</v>
      </c>
      <c r="F13" s="34">
        <v>600000</v>
      </c>
      <c r="G13" s="34">
        <f t="shared" si="2"/>
        <v>0</v>
      </c>
      <c r="H13" s="35">
        <f t="shared" si="0"/>
        <v>0</v>
      </c>
      <c r="I13" s="44"/>
      <c r="J13" s="46"/>
      <c r="K13" s="11"/>
      <c r="L13" s="26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s="5" customFormat="1" ht="60.75" customHeight="1" x14ac:dyDescent="0.25">
      <c r="A14" s="80"/>
      <c r="B14" s="36" t="s">
        <v>10</v>
      </c>
      <c r="C14" s="79"/>
      <c r="D14" s="34">
        <v>344182489.58999997</v>
      </c>
      <c r="E14" s="34">
        <v>365363589.56999999</v>
      </c>
      <c r="F14" s="34">
        <v>365256016.47000003</v>
      </c>
      <c r="G14" s="34">
        <f>F14-E14</f>
        <v>-107573.09999996424</v>
      </c>
      <c r="H14" s="35">
        <f t="shared" si="0"/>
        <v>-2.9442753211004981E-4</v>
      </c>
      <c r="I14" s="41"/>
      <c r="J14" s="47"/>
      <c r="K14" s="14"/>
      <c r="L14" s="15"/>
      <c r="M14" s="6"/>
      <c r="N14" s="7"/>
      <c r="O14" s="6"/>
      <c r="P14" s="7"/>
      <c r="Q14" s="16"/>
      <c r="R14" s="16"/>
      <c r="S14" s="16"/>
      <c r="T14" s="16"/>
      <c r="U14" s="16"/>
      <c r="V14" s="16"/>
      <c r="W14" s="16"/>
      <c r="X14" s="16"/>
    </row>
    <row r="15" spans="1:24" s="5" customFormat="1" ht="27.75" customHeight="1" x14ac:dyDescent="0.25">
      <c r="A15" s="52" t="s">
        <v>45</v>
      </c>
      <c r="B15" s="36" t="s">
        <v>8</v>
      </c>
      <c r="C15" s="48" t="s">
        <v>55</v>
      </c>
      <c r="D15" s="34">
        <f>D16+D17</f>
        <v>27533927.559999999</v>
      </c>
      <c r="E15" s="34">
        <f t="shared" ref="E15:F15" si="4">E16+E17</f>
        <v>35138540.879999995</v>
      </c>
      <c r="F15" s="34">
        <f t="shared" si="4"/>
        <v>35138520.57</v>
      </c>
      <c r="G15" s="34">
        <f t="shared" ref="G15:H15" si="5">G16</f>
        <v>-20.310000000521541</v>
      </c>
      <c r="H15" s="34">
        <f t="shared" si="5"/>
        <v>-1.7011474998342861E-6</v>
      </c>
      <c r="I15" s="40" t="s">
        <v>2</v>
      </c>
      <c r="J15" s="45" t="s">
        <v>57</v>
      </c>
      <c r="K15" s="14"/>
      <c r="L15" s="15"/>
      <c r="M15" s="6"/>
      <c r="N15" s="7"/>
      <c r="O15" s="6"/>
      <c r="P15" s="7"/>
      <c r="Q15" s="16"/>
      <c r="R15" s="16"/>
      <c r="S15" s="16"/>
      <c r="T15" s="16"/>
      <c r="U15" s="16"/>
      <c r="V15" s="16"/>
      <c r="W15" s="16"/>
      <c r="X15" s="16"/>
    </row>
    <row r="16" spans="1:24" s="5" customFormat="1" ht="33" customHeight="1" x14ac:dyDescent="0.25">
      <c r="A16" s="53"/>
      <c r="B16" s="36" t="s">
        <v>9</v>
      </c>
      <c r="C16" s="55"/>
      <c r="D16" s="34">
        <v>0</v>
      </c>
      <c r="E16" s="34">
        <v>11939000</v>
      </c>
      <c r="F16" s="34">
        <v>11938979.689999999</v>
      </c>
      <c r="G16" s="34">
        <f>F16-E16</f>
        <v>-20.310000000521541</v>
      </c>
      <c r="H16" s="35">
        <f t="shared" ref="H16" si="6">G16/E16</f>
        <v>-1.7011474998342861E-6</v>
      </c>
      <c r="I16" s="44"/>
      <c r="J16" s="46"/>
      <c r="K16" s="14"/>
      <c r="L16" s="15"/>
      <c r="M16" s="6"/>
      <c r="N16" s="7"/>
      <c r="O16" s="6"/>
      <c r="P16" s="7"/>
      <c r="Q16" s="16"/>
      <c r="R16" s="16"/>
      <c r="S16" s="16"/>
      <c r="T16" s="16"/>
      <c r="U16" s="16"/>
      <c r="V16" s="16"/>
      <c r="W16" s="16"/>
      <c r="X16" s="16"/>
    </row>
    <row r="17" spans="1:24" s="5" customFormat="1" ht="17.25" customHeight="1" x14ac:dyDescent="0.25">
      <c r="A17" s="54"/>
      <c r="B17" s="36" t="s">
        <v>12</v>
      </c>
      <c r="C17" s="49"/>
      <c r="D17" s="34">
        <v>27533927.559999999</v>
      </c>
      <c r="E17" s="34">
        <v>23199540.879999999</v>
      </c>
      <c r="F17" s="34">
        <v>23199540.879999999</v>
      </c>
      <c r="G17" s="34">
        <f>F17-E17</f>
        <v>0</v>
      </c>
      <c r="H17" s="35">
        <f t="shared" ref="H17" si="7">G17/E17</f>
        <v>0</v>
      </c>
      <c r="I17" s="41"/>
      <c r="J17" s="47"/>
      <c r="K17" s="14"/>
      <c r="L17" s="15"/>
      <c r="M17" s="6"/>
      <c r="N17" s="7"/>
      <c r="O17" s="6"/>
      <c r="P17" s="7"/>
      <c r="Q17" s="16"/>
      <c r="R17" s="16"/>
      <c r="S17" s="16"/>
      <c r="T17" s="16"/>
      <c r="U17" s="16"/>
      <c r="V17" s="16"/>
      <c r="W17" s="16"/>
      <c r="X17" s="16"/>
    </row>
    <row r="18" spans="1:24" s="20" customFormat="1" ht="20.25" customHeight="1" x14ac:dyDescent="0.25">
      <c r="A18" s="52" t="s">
        <v>48</v>
      </c>
      <c r="B18" s="36" t="s">
        <v>8</v>
      </c>
      <c r="C18" s="48" t="s">
        <v>55</v>
      </c>
      <c r="D18" s="34">
        <f>D19+D20</f>
        <v>0</v>
      </c>
      <c r="E18" s="34">
        <f t="shared" ref="E18:G18" si="8">E19+E20</f>
        <v>714285.71</v>
      </c>
      <c r="F18" s="34">
        <f t="shared" si="8"/>
        <v>714285.71</v>
      </c>
      <c r="G18" s="34">
        <f t="shared" si="8"/>
        <v>0</v>
      </c>
      <c r="H18" s="35">
        <f t="shared" ref="H18:H28" si="9">G18/E18</f>
        <v>0</v>
      </c>
      <c r="I18" s="40" t="s">
        <v>2</v>
      </c>
      <c r="J18" s="45" t="s">
        <v>46</v>
      </c>
      <c r="K18" s="22"/>
      <c r="L18" s="23"/>
      <c r="M18" s="24"/>
      <c r="N18" s="25"/>
      <c r="O18" s="24"/>
      <c r="P18" s="25"/>
      <c r="Q18" s="19"/>
      <c r="R18" s="19"/>
      <c r="S18" s="19"/>
      <c r="T18" s="19"/>
      <c r="U18" s="19"/>
      <c r="V18" s="19"/>
      <c r="W18" s="19"/>
      <c r="X18" s="19"/>
    </row>
    <row r="19" spans="1:24" s="20" customFormat="1" ht="45.75" customHeight="1" x14ac:dyDescent="0.25">
      <c r="A19" s="53"/>
      <c r="B19" s="36" t="s">
        <v>9</v>
      </c>
      <c r="C19" s="55"/>
      <c r="D19" s="37">
        <v>0</v>
      </c>
      <c r="E19" s="34">
        <v>500000</v>
      </c>
      <c r="F19" s="34">
        <v>500000</v>
      </c>
      <c r="G19" s="34">
        <f>F19-E19</f>
        <v>0</v>
      </c>
      <c r="H19" s="35">
        <f t="shared" si="9"/>
        <v>0</v>
      </c>
      <c r="I19" s="44"/>
      <c r="J19" s="46"/>
      <c r="K19" s="22"/>
      <c r="L19" s="23"/>
      <c r="M19" s="24"/>
      <c r="N19" s="25"/>
      <c r="O19" s="24"/>
      <c r="P19" s="25"/>
      <c r="Q19" s="19"/>
      <c r="R19" s="19"/>
      <c r="S19" s="19"/>
      <c r="T19" s="19"/>
      <c r="U19" s="19"/>
      <c r="V19" s="19"/>
      <c r="W19" s="19"/>
      <c r="X19" s="19"/>
    </row>
    <row r="20" spans="1:24" s="20" customFormat="1" ht="29.25" customHeight="1" x14ac:dyDescent="0.25">
      <c r="A20" s="54"/>
      <c r="B20" s="36" t="s">
        <v>12</v>
      </c>
      <c r="C20" s="49"/>
      <c r="D20" s="37">
        <v>0</v>
      </c>
      <c r="E20" s="34">
        <v>214285.71</v>
      </c>
      <c r="F20" s="34">
        <v>214285.71</v>
      </c>
      <c r="G20" s="34">
        <f>F20-E20</f>
        <v>0</v>
      </c>
      <c r="H20" s="35">
        <f>G20/E20</f>
        <v>0</v>
      </c>
      <c r="I20" s="41"/>
      <c r="J20" s="47"/>
      <c r="K20" s="22"/>
      <c r="L20" s="23"/>
      <c r="M20" s="24"/>
      <c r="N20" s="25"/>
      <c r="O20" s="24"/>
      <c r="P20" s="25"/>
      <c r="Q20" s="19"/>
      <c r="R20" s="19"/>
      <c r="S20" s="19"/>
      <c r="T20" s="19"/>
      <c r="U20" s="19"/>
      <c r="V20" s="19"/>
      <c r="W20" s="19"/>
      <c r="X20" s="19"/>
    </row>
    <row r="21" spans="1:24" s="28" customFormat="1" ht="28.5" customHeight="1" x14ac:dyDescent="0.25">
      <c r="A21" s="85" t="s">
        <v>23</v>
      </c>
      <c r="B21" s="36" t="s">
        <v>8</v>
      </c>
      <c r="C21" s="89" t="s">
        <v>15</v>
      </c>
      <c r="D21" s="34">
        <f>D22</f>
        <v>21851713.950000003</v>
      </c>
      <c r="E21" s="34">
        <f>E22</f>
        <v>40083896.240000002</v>
      </c>
      <c r="F21" s="34">
        <f>F22</f>
        <v>37589361.159999996</v>
      </c>
      <c r="G21" s="34">
        <f>F21-E21</f>
        <v>-2494535.0800000057</v>
      </c>
      <c r="H21" s="35">
        <f>G21/E21</f>
        <v>-6.2232849448170452E-2</v>
      </c>
      <c r="I21" s="56" t="s">
        <v>2</v>
      </c>
      <c r="J21" s="56" t="s">
        <v>2</v>
      </c>
      <c r="K21" s="27"/>
      <c r="L21" s="27"/>
    </row>
    <row r="22" spans="1:24" s="28" customFormat="1" ht="37.5" customHeight="1" x14ac:dyDescent="0.25">
      <c r="A22" s="85"/>
      <c r="B22" s="36" t="s">
        <v>12</v>
      </c>
      <c r="C22" s="89"/>
      <c r="D22" s="34">
        <f>D24+D26+D28</f>
        <v>21851713.950000003</v>
      </c>
      <c r="E22" s="34">
        <f>E24+E26+E28</f>
        <v>40083896.240000002</v>
      </c>
      <c r="F22" s="34">
        <f>F24+F26+F28</f>
        <v>37589361.159999996</v>
      </c>
      <c r="G22" s="34">
        <f t="shared" ref="G22:G28" si="10">F22-E22</f>
        <v>-2494535.0800000057</v>
      </c>
      <c r="H22" s="35">
        <f>G22/E22</f>
        <v>-6.2232849448170452E-2</v>
      </c>
      <c r="I22" s="41"/>
      <c r="J22" s="41"/>
      <c r="K22" s="27"/>
      <c r="L22" s="27"/>
    </row>
    <row r="23" spans="1:24" s="28" customFormat="1" ht="30" customHeight="1" x14ac:dyDescent="0.25">
      <c r="A23" s="59" t="s">
        <v>24</v>
      </c>
      <c r="B23" s="36" t="s">
        <v>8</v>
      </c>
      <c r="C23" s="86" t="s">
        <v>15</v>
      </c>
      <c r="D23" s="34">
        <f>D24</f>
        <v>7021172.7800000003</v>
      </c>
      <c r="E23" s="34">
        <f>E24</f>
        <v>7021172.7800000003</v>
      </c>
      <c r="F23" s="34">
        <f>F24</f>
        <v>6978111.3700000001</v>
      </c>
      <c r="G23" s="34">
        <f t="shared" si="10"/>
        <v>-43061.410000000149</v>
      </c>
      <c r="H23" s="35">
        <f t="shared" si="9"/>
        <v>-6.133079379938026E-3</v>
      </c>
      <c r="I23" s="40" t="s">
        <v>2</v>
      </c>
      <c r="J23" s="45" t="s">
        <v>36</v>
      </c>
      <c r="K23" s="27"/>
      <c r="L23" s="27"/>
    </row>
    <row r="24" spans="1:24" s="28" customFormat="1" ht="52.5" customHeight="1" x14ac:dyDescent="0.25">
      <c r="A24" s="60"/>
      <c r="B24" s="36" t="s">
        <v>12</v>
      </c>
      <c r="C24" s="87"/>
      <c r="D24" s="34">
        <v>7021172.7800000003</v>
      </c>
      <c r="E24" s="34">
        <v>7021172.7800000003</v>
      </c>
      <c r="F24" s="34">
        <v>6978111.3700000001</v>
      </c>
      <c r="G24" s="34">
        <f>F24-E24</f>
        <v>-43061.410000000149</v>
      </c>
      <c r="H24" s="35">
        <f>G24/E24</f>
        <v>-6.133079379938026E-3</v>
      </c>
      <c r="I24" s="41"/>
      <c r="J24" s="47"/>
      <c r="K24" s="27"/>
      <c r="L24" s="27"/>
    </row>
    <row r="25" spans="1:24" s="28" customFormat="1" ht="143.25" customHeight="1" x14ac:dyDescent="0.25">
      <c r="A25" s="59" t="s">
        <v>25</v>
      </c>
      <c r="B25" s="36" t="s">
        <v>8</v>
      </c>
      <c r="C25" s="86" t="s">
        <v>15</v>
      </c>
      <c r="D25" s="34">
        <f>D26</f>
        <v>9589533.5199999996</v>
      </c>
      <c r="E25" s="34">
        <f>E26</f>
        <v>9766719.0399999991</v>
      </c>
      <c r="F25" s="34">
        <f>F26</f>
        <v>8435603.8399999999</v>
      </c>
      <c r="G25" s="34">
        <f>F25-E25</f>
        <v>-1331115.1999999993</v>
      </c>
      <c r="H25" s="35">
        <f>G25/E25</f>
        <v>-0.13629092784878549</v>
      </c>
      <c r="I25" s="50" t="s">
        <v>50</v>
      </c>
      <c r="J25" s="50" t="s">
        <v>53</v>
      </c>
      <c r="K25" s="27"/>
      <c r="L25" s="27"/>
    </row>
    <row r="26" spans="1:24" s="28" customFormat="1" ht="138" customHeight="1" x14ac:dyDescent="0.25">
      <c r="A26" s="60"/>
      <c r="B26" s="36" t="s">
        <v>12</v>
      </c>
      <c r="C26" s="87"/>
      <c r="D26" s="34">
        <v>9589533.5199999996</v>
      </c>
      <c r="E26" s="34">
        <v>9766719.0399999991</v>
      </c>
      <c r="F26" s="34">
        <v>8435603.8399999999</v>
      </c>
      <c r="G26" s="34">
        <f>F26-E26</f>
        <v>-1331115.1999999993</v>
      </c>
      <c r="H26" s="35">
        <f>G26/E26</f>
        <v>-0.13629092784878549</v>
      </c>
      <c r="I26" s="58"/>
      <c r="J26" s="58"/>
      <c r="K26" s="27"/>
      <c r="L26" s="27"/>
    </row>
    <row r="27" spans="1:24" s="30" customFormat="1" ht="24" customHeight="1" x14ac:dyDescent="0.25">
      <c r="A27" s="88" t="s">
        <v>26</v>
      </c>
      <c r="B27" s="36" t="s">
        <v>8</v>
      </c>
      <c r="C27" s="90" t="s">
        <v>15</v>
      </c>
      <c r="D27" s="34">
        <f>SUM(D28:D28)</f>
        <v>5241007.6500000004</v>
      </c>
      <c r="E27" s="34">
        <f>SUM(E28:E28)</f>
        <v>23296004.420000002</v>
      </c>
      <c r="F27" s="34">
        <f>SUM(F28:F28)</f>
        <v>22175645.949999999</v>
      </c>
      <c r="G27" s="34">
        <f t="shared" si="10"/>
        <v>-1120358.4700000025</v>
      </c>
      <c r="H27" s="35">
        <f t="shared" si="9"/>
        <v>-4.8092301572460056E-2</v>
      </c>
      <c r="I27" s="83" t="s">
        <v>2</v>
      </c>
      <c r="J27" s="50" t="s">
        <v>37</v>
      </c>
      <c r="K27" s="29"/>
      <c r="L27" s="29"/>
    </row>
    <row r="28" spans="1:24" s="30" customFormat="1" ht="68.25" customHeight="1" x14ac:dyDescent="0.25">
      <c r="A28" s="88"/>
      <c r="B28" s="36" t="s">
        <v>12</v>
      </c>
      <c r="C28" s="90"/>
      <c r="D28" s="34">
        <v>5241007.6500000004</v>
      </c>
      <c r="E28" s="34">
        <v>23296004.420000002</v>
      </c>
      <c r="F28" s="34">
        <v>22175645.949999999</v>
      </c>
      <c r="G28" s="34">
        <f t="shared" si="10"/>
        <v>-1120358.4700000025</v>
      </c>
      <c r="H28" s="35">
        <f t="shared" si="9"/>
        <v>-4.8092301572460056E-2</v>
      </c>
      <c r="I28" s="84"/>
      <c r="J28" s="58"/>
      <c r="K28" s="29"/>
      <c r="L28" s="29"/>
    </row>
    <row r="29" spans="1:24" s="28" customFormat="1" ht="33" customHeight="1" x14ac:dyDescent="0.25">
      <c r="A29" s="61" t="s">
        <v>27</v>
      </c>
      <c r="B29" s="38" t="s">
        <v>8</v>
      </c>
      <c r="C29" s="90" t="s">
        <v>13</v>
      </c>
      <c r="D29" s="34">
        <f>D30</f>
        <v>211400</v>
      </c>
      <c r="E29" s="34">
        <f>E30</f>
        <v>36294.28</v>
      </c>
      <c r="F29" s="34">
        <f>F30</f>
        <v>36294.28</v>
      </c>
      <c r="G29" s="34">
        <f>F29-E29</f>
        <v>0</v>
      </c>
      <c r="H29" s="35">
        <f>G29/E29</f>
        <v>0</v>
      </c>
      <c r="I29" s="40" t="s">
        <v>2</v>
      </c>
      <c r="J29" s="45" t="s">
        <v>60</v>
      </c>
      <c r="K29" s="27"/>
      <c r="L29" s="27"/>
    </row>
    <row r="30" spans="1:24" s="28" customFormat="1" ht="39.75" customHeight="1" x14ac:dyDescent="0.25">
      <c r="A30" s="62"/>
      <c r="B30" s="38" t="s">
        <v>10</v>
      </c>
      <c r="C30" s="90"/>
      <c r="D30" s="34">
        <v>211400</v>
      </c>
      <c r="E30" s="34">
        <v>36294.28</v>
      </c>
      <c r="F30" s="34">
        <v>36294.28</v>
      </c>
      <c r="G30" s="34">
        <f>F30-E30</f>
        <v>0</v>
      </c>
      <c r="H30" s="35">
        <f>G30/E30</f>
        <v>0</v>
      </c>
      <c r="I30" s="44"/>
      <c r="J30" s="47"/>
      <c r="K30" s="27"/>
      <c r="L30" s="27"/>
    </row>
    <row r="31" spans="1:24" s="20" customFormat="1" ht="29.25" customHeight="1" x14ac:dyDescent="0.25">
      <c r="A31" s="42" t="s">
        <v>28</v>
      </c>
      <c r="B31" s="38" t="s">
        <v>8</v>
      </c>
      <c r="C31" s="48" t="s">
        <v>15</v>
      </c>
      <c r="D31" s="34">
        <f>D32</f>
        <v>5500000</v>
      </c>
      <c r="E31" s="34">
        <f>E32</f>
        <v>5500000</v>
      </c>
      <c r="F31" s="34">
        <f>F32</f>
        <v>0</v>
      </c>
      <c r="G31" s="34">
        <f t="shared" ref="G31:G39" si="11">F31-E31</f>
        <v>-5500000</v>
      </c>
      <c r="H31" s="35">
        <f t="shared" ref="H31:H36" si="12">G31/E31</f>
        <v>-1</v>
      </c>
      <c r="I31" s="40" t="s">
        <v>2</v>
      </c>
      <c r="J31" s="40" t="s">
        <v>2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s="20" customFormat="1" ht="31.5" customHeight="1" x14ac:dyDescent="0.25">
      <c r="A32" s="43"/>
      <c r="B32" s="38" t="s">
        <v>10</v>
      </c>
      <c r="C32" s="49"/>
      <c r="D32" s="34">
        <f>D34+D36</f>
        <v>5500000</v>
      </c>
      <c r="E32" s="34">
        <f t="shared" ref="E32:F32" si="13">E34+E36</f>
        <v>5500000</v>
      </c>
      <c r="F32" s="34">
        <f t="shared" si="13"/>
        <v>0</v>
      </c>
      <c r="G32" s="34">
        <f t="shared" si="11"/>
        <v>-5500000</v>
      </c>
      <c r="H32" s="35">
        <f t="shared" si="12"/>
        <v>-1</v>
      </c>
      <c r="I32" s="41"/>
      <c r="J32" s="4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s="20" customFormat="1" ht="48.75" customHeight="1" x14ac:dyDescent="0.25">
      <c r="A33" s="42" t="s">
        <v>35</v>
      </c>
      <c r="B33" s="38" t="s">
        <v>8</v>
      </c>
      <c r="C33" s="48" t="s">
        <v>15</v>
      </c>
      <c r="D33" s="34">
        <f>D34</f>
        <v>2900000</v>
      </c>
      <c r="E33" s="34">
        <f t="shared" ref="E33:F33" si="14">E34</f>
        <v>2900000</v>
      </c>
      <c r="F33" s="34">
        <f t="shared" si="14"/>
        <v>0</v>
      </c>
      <c r="G33" s="34">
        <f t="shared" si="11"/>
        <v>-2900000</v>
      </c>
      <c r="H33" s="35">
        <f t="shared" si="12"/>
        <v>-1</v>
      </c>
      <c r="I33" s="50" t="s">
        <v>51</v>
      </c>
      <c r="J33" s="50" t="s">
        <v>38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s="20" customFormat="1" ht="51" customHeight="1" x14ac:dyDescent="0.25">
      <c r="A34" s="43"/>
      <c r="B34" s="38" t="s">
        <v>10</v>
      </c>
      <c r="C34" s="49"/>
      <c r="D34" s="34">
        <v>2900000</v>
      </c>
      <c r="E34" s="34">
        <v>2900000</v>
      </c>
      <c r="F34" s="34">
        <v>0</v>
      </c>
      <c r="G34" s="34">
        <f t="shared" si="11"/>
        <v>-2900000</v>
      </c>
      <c r="H34" s="35">
        <f t="shared" si="12"/>
        <v>-1</v>
      </c>
      <c r="I34" s="51"/>
      <c r="J34" s="5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s="20" customFormat="1" ht="50.25" customHeight="1" x14ac:dyDescent="0.25">
      <c r="A35" s="52" t="s">
        <v>54</v>
      </c>
      <c r="B35" s="38" t="s">
        <v>8</v>
      </c>
      <c r="C35" s="48" t="s">
        <v>15</v>
      </c>
      <c r="D35" s="34">
        <f>D36</f>
        <v>2600000</v>
      </c>
      <c r="E35" s="34">
        <f>E36</f>
        <v>2600000</v>
      </c>
      <c r="F35" s="34">
        <f>F36</f>
        <v>0</v>
      </c>
      <c r="G35" s="34">
        <f t="shared" si="11"/>
        <v>-2600000</v>
      </c>
      <c r="H35" s="35">
        <f t="shared" si="12"/>
        <v>-1</v>
      </c>
      <c r="I35" s="50" t="s">
        <v>52</v>
      </c>
      <c r="J35" s="50" t="s">
        <v>39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s="20" customFormat="1" ht="51" customHeight="1" x14ac:dyDescent="0.25">
      <c r="A36" s="54"/>
      <c r="B36" s="38" t="s">
        <v>10</v>
      </c>
      <c r="C36" s="49"/>
      <c r="D36" s="34">
        <v>2600000</v>
      </c>
      <c r="E36" s="34">
        <v>2600000</v>
      </c>
      <c r="F36" s="34">
        <v>0</v>
      </c>
      <c r="G36" s="34">
        <f t="shared" si="11"/>
        <v>-2600000</v>
      </c>
      <c r="H36" s="35">
        <f t="shared" si="12"/>
        <v>-1</v>
      </c>
      <c r="I36" s="51"/>
      <c r="J36" s="5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s="20" customFormat="1" ht="18.75" customHeight="1" x14ac:dyDescent="0.25">
      <c r="A37" s="42" t="s">
        <v>29</v>
      </c>
      <c r="B37" s="36" t="s">
        <v>8</v>
      </c>
      <c r="C37" s="64" t="s">
        <v>55</v>
      </c>
      <c r="D37" s="34">
        <f>D38+D39</f>
        <v>19630490.620000001</v>
      </c>
      <c r="E37" s="34">
        <f>E38+E39</f>
        <v>18355013.619999997</v>
      </c>
      <c r="F37" s="34">
        <f>F38+F39</f>
        <v>18286735.119999997</v>
      </c>
      <c r="G37" s="34">
        <f>F37-E37</f>
        <v>-68278.5</v>
      </c>
      <c r="H37" s="35">
        <f t="shared" ref="H37:H39" si="15">G37/E37</f>
        <v>-3.719882829484929E-3</v>
      </c>
      <c r="I37" s="57" t="s">
        <v>2</v>
      </c>
      <c r="J37" s="45" t="s">
        <v>43</v>
      </c>
      <c r="K37" s="18"/>
      <c r="L37" s="18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4" s="20" customFormat="1" ht="42.75" customHeight="1" x14ac:dyDescent="0.25">
      <c r="A38" s="67"/>
      <c r="B38" s="36" t="s">
        <v>9</v>
      </c>
      <c r="C38" s="65"/>
      <c r="D38" s="34">
        <v>0</v>
      </c>
      <c r="E38" s="34">
        <v>627674.54</v>
      </c>
      <c r="F38" s="34">
        <v>627674.54</v>
      </c>
      <c r="G38" s="34">
        <f>F38-E38</f>
        <v>0</v>
      </c>
      <c r="H38" s="35">
        <f t="shared" ref="H38" si="16">G38/E38</f>
        <v>0</v>
      </c>
      <c r="I38" s="57"/>
      <c r="J38" s="46"/>
      <c r="K38" s="18"/>
      <c r="L38" s="18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</row>
    <row r="39" spans="1:24" s="20" customFormat="1" ht="30.75" customHeight="1" x14ac:dyDescent="0.25">
      <c r="A39" s="43"/>
      <c r="B39" s="36" t="s">
        <v>10</v>
      </c>
      <c r="C39" s="66"/>
      <c r="D39" s="34">
        <v>19630490.620000001</v>
      </c>
      <c r="E39" s="34">
        <v>17727339.079999998</v>
      </c>
      <c r="F39" s="34">
        <v>17659060.579999998</v>
      </c>
      <c r="G39" s="34">
        <f t="shared" si="11"/>
        <v>-68278.5</v>
      </c>
      <c r="H39" s="35">
        <f t="shared" si="15"/>
        <v>-3.8515932758928198E-3</v>
      </c>
      <c r="I39" s="57"/>
      <c r="J39" s="63"/>
      <c r="K39" s="18"/>
      <c r="L39" s="18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</row>
    <row r="40" spans="1:24" s="20" customFormat="1" ht="24" customHeight="1" x14ac:dyDescent="0.25">
      <c r="A40" s="42" t="s">
        <v>30</v>
      </c>
      <c r="B40" s="36" t="s">
        <v>8</v>
      </c>
      <c r="C40" s="64"/>
      <c r="D40" s="34">
        <f>D42+D41</f>
        <v>7000000</v>
      </c>
      <c r="E40" s="34">
        <f>E42+E41</f>
        <v>11767952.129999999</v>
      </c>
      <c r="F40" s="34">
        <f>F42+F41</f>
        <v>11166174.85</v>
      </c>
      <c r="G40" s="34">
        <f t="shared" ref="G40:G41" si="17">F40-E40</f>
        <v>-601777.27999999933</v>
      </c>
      <c r="H40" s="35">
        <f t="shared" ref="H40:H41" si="18">G40/E40</f>
        <v>-5.1136958525340247E-2</v>
      </c>
      <c r="I40" s="39" t="s">
        <v>2</v>
      </c>
      <c r="J40" s="39" t="s">
        <v>2</v>
      </c>
      <c r="K40" s="18"/>
      <c r="L40" s="18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</row>
    <row r="41" spans="1:24" s="20" customFormat="1" ht="47.25" hidden="1" customHeight="1" x14ac:dyDescent="0.25">
      <c r="A41" s="67"/>
      <c r="B41" s="36" t="s">
        <v>9</v>
      </c>
      <c r="C41" s="65"/>
      <c r="D41" s="34">
        <v>0</v>
      </c>
      <c r="E41" s="34">
        <v>0</v>
      </c>
      <c r="F41" s="34">
        <v>0</v>
      </c>
      <c r="G41" s="34">
        <f t="shared" si="17"/>
        <v>0</v>
      </c>
      <c r="H41" s="35" t="e">
        <f t="shared" si="18"/>
        <v>#DIV/0!</v>
      </c>
      <c r="I41" s="39" t="s">
        <v>2</v>
      </c>
      <c r="J41" s="39" t="s">
        <v>2</v>
      </c>
      <c r="K41" s="18"/>
      <c r="L41" s="18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spans="1:24" s="20" customFormat="1" ht="35.25" customHeight="1" x14ac:dyDescent="0.25">
      <c r="A42" s="43"/>
      <c r="B42" s="36" t="s">
        <v>10</v>
      </c>
      <c r="C42" s="66"/>
      <c r="D42" s="34">
        <f>D44+D46</f>
        <v>7000000</v>
      </c>
      <c r="E42" s="34">
        <f t="shared" ref="E42:F42" si="19">E44+E46</f>
        <v>11767952.129999999</v>
      </c>
      <c r="F42" s="34">
        <f t="shared" si="19"/>
        <v>11166174.85</v>
      </c>
      <c r="G42" s="34">
        <f t="shared" ref="G42:G46" si="20">F42-E42</f>
        <v>-601777.27999999933</v>
      </c>
      <c r="H42" s="35">
        <f>G42/E42</f>
        <v>-5.1136958525340247E-2</v>
      </c>
      <c r="I42" s="39" t="s">
        <v>2</v>
      </c>
      <c r="J42" s="39" t="s">
        <v>2</v>
      </c>
      <c r="K42" s="18"/>
      <c r="L42" s="18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 s="20" customFormat="1" ht="26.25" customHeight="1" x14ac:dyDescent="0.25">
      <c r="A43" s="42" t="s">
        <v>40</v>
      </c>
      <c r="B43" s="36" t="s">
        <v>8</v>
      </c>
      <c r="C43" s="64" t="s">
        <v>55</v>
      </c>
      <c r="D43" s="34">
        <f>D44</f>
        <v>2068990.59</v>
      </c>
      <c r="E43" s="34">
        <f t="shared" ref="E43:F43" si="21">E44</f>
        <v>4252990.59</v>
      </c>
      <c r="F43" s="34">
        <f t="shared" si="21"/>
        <v>4252990.59</v>
      </c>
      <c r="G43" s="34">
        <f t="shared" si="20"/>
        <v>0</v>
      </c>
      <c r="H43" s="35">
        <f t="shared" ref="H43:H46" si="22">G43/E43</f>
        <v>0</v>
      </c>
      <c r="I43" s="40" t="s">
        <v>2</v>
      </c>
      <c r="J43" s="42" t="s">
        <v>47</v>
      </c>
      <c r="K43" s="18"/>
      <c r="L43" s="18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</row>
    <row r="44" spans="1:24" s="20" customFormat="1" ht="51.75" customHeight="1" x14ac:dyDescent="0.25">
      <c r="A44" s="67"/>
      <c r="B44" s="36" t="s">
        <v>10</v>
      </c>
      <c r="C44" s="66"/>
      <c r="D44" s="34">
        <v>2068990.59</v>
      </c>
      <c r="E44" s="34">
        <v>4252990.59</v>
      </c>
      <c r="F44" s="34">
        <v>4252990.59</v>
      </c>
      <c r="G44" s="34">
        <f t="shared" si="20"/>
        <v>0</v>
      </c>
      <c r="H44" s="35">
        <f t="shared" si="22"/>
        <v>0</v>
      </c>
      <c r="I44" s="44"/>
      <c r="J44" s="67"/>
      <c r="K44" s="18"/>
      <c r="L44" s="18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</row>
    <row r="45" spans="1:24" s="20" customFormat="1" ht="28.5" customHeight="1" x14ac:dyDescent="0.25">
      <c r="A45" s="67"/>
      <c r="B45" s="36" t="s">
        <v>8</v>
      </c>
      <c r="C45" s="64" t="s">
        <v>31</v>
      </c>
      <c r="D45" s="37">
        <f>D46</f>
        <v>4931009.41</v>
      </c>
      <c r="E45" s="37">
        <f t="shared" ref="E45:F45" si="23">E46</f>
        <v>7514961.54</v>
      </c>
      <c r="F45" s="37">
        <f t="shared" si="23"/>
        <v>6913184.2599999998</v>
      </c>
      <c r="G45" s="34">
        <f t="shared" si="20"/>
        <v>-601777.28000000026</v>
      </c>
      <c r="H45" s="35">
        <f t="shared" si="22"/>
        <v>-8.0077226848988006E-2</v>
      </c>
      <c r="I45" s="82" t="s">
        <v>56</v>
      </c>
      <c r="J45" s="50" t="s">
        <v>59</v>
      </c>
      <c r="K45" s="18"/>
      <c r="L45" s="18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</row>
    <row r="46" spans="1:24" s="20" customFormat="1" ht="49.5" customHeight="1" x14ac:dyDescent="0.25">
      <c r="A46" s="67"/>
      <c r="B46" s="36" t="s">
        <v>10</v>
      </c>
      <c r="C46" s="65"/>
      <c r="D46" s="37">
        <v>4931009.41</v>
      </c>
      <c r="E46" s="34">
        <v>7514961.54</v>
      </c>
      <c r="F46" s="34">
        <v>6913184.2599999998</v>
      </c>
      <c r="G46" s="34">
        <f t="shared" si="20"/>
        <v>-601777.28000000026</v>
      </c>
      <c r="H46" s="35">
        <f t="shared" si="22"/>
        <v>-8.0077226848988006E-2</v>
      </c>
      <c r="I46" s="82"/>
      <c r="J46" s="51"/>
      <c r="K46" s="18"/>
      <c r="L46" s="18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</row>
    <row r="47" spans="1:24" s="32" customFormat="1" ht="38.25" customHeight="1" x14ac:dyDescent="0.25">
      <c r="A47" s="42" t="s">
        <v>41</v>
      </c>
      <c r="B47" s="36" t="s">
        <v>8</v>
      </c>
      <c r="C47" s="64" t="s">
        <v>55</v>
      </c>
      <c r="D47" s="34">
        <f>D48</f>
        <v>155000</v>
      </c>
      <c r="E47" s="34">
        <f t="shared" ref="E47:H47" si="24">E48</f>
        <v>155000</v>
      </c>
      <c r="F47" s="34">
        <f t="shared" si="24"/>
        <v>155000</v>
      </c>
      <c r="G47" s="34">
        <f t="shared" si="24"/>
        <v>0</v>
      </c>
      <c r="H47" s="34">
        <f t="shared" si="24"/>
        <v>0</v>
      </c>
      <c r="I47" s="40" t="s">
        <v>2</v>
      </c>
      <c r="J47" s="40" t="s">
        <v>2</v>
      </c>
      <c r="K47" s="31"/>
      <c r="L47" s="31"/>
    </row>
    <row r="48" spans="1:24" s="32" customFormat="1" ht="38.25" customHeight="1" x14ac:dyDescent="0.25">
      <c r="A48" s="43"/>
      <c r="B48" s="36" t="s">
        <v>10</v>
      </c>
      <c r="C48" s="66"/>
      <c r="D48" s="34">
        <f>D50</f>
        <v>155000</v>
      </c>
      <c r="E48" s="34">
        <f t="shared" ref="E48:F48" si="25">E50</f>
        <v>155000</v>
      </c>
      <c r="F48" s="34">
        <f t="shared" si="25"/>
        <v>155000</v>
      </c>
      <c r="G48" s="34">
        <f>F48-E48</f>
        <v>0</v>
      </c>
      <c r="H48" s="35">
        <f>G48/E48</f>
        <v>0</v>
      </c>
      <c r="I48" s="41"/>
      <c r="J48" s="41"/>
      <c r="K48" s="31"/>
      <c r="L48" s="31"/>
    </row>
    <row r="49" spans="1:24" s="32" customFormat="1" ht="34.5" customHeight="1" x14ac:dyDescent="0.25">
      <c r="A49" s="42" t="s">
        <v>42</v>
      </c>
      <c r="B49" s="36" t="s">
        <v>8</v>
      </c>
      <c r="C49" s="64" t="s">
        <v>55</v>
      </c>
      <c r="D49" s="34">
        <f>D50</f>
        <v>155000</v>
      </c>
      <c r="E49" s="34">
        <f t="shared" ref="E49:F49" si="26">E50</f>
        <v>155000</v>
      </c>
      <c r="F49" s="34">
        <f t="shared" si="26"/>
        <v>155000</v>
      </c>
      <c r="G49" s="34">
        <f>F49-E49</f>
        <v>0</v>
      </c>
      <c r="H49" s="35">
        <f>G49/E49</f>
        <v>0</v>
      </c>
      <c r="I49" s="40" t="s">
        <v>2</v>
      </c>
      <c r="J49" s="42" t="s">
        <v>58</v>
      </c>
      <c r="K49" s="31"/>
      <c r="L49" s="31"/>
    </row>
    <row r="50" spans="1:24" s="32" customFormat="1" ht="44.25" customHeight="1" x14ac:dyDescent="0.25">
      <c r="A50" s="43"/>
      <c r="B50" s="36" t="s">
        <v>10</v>
      </c>
      <c r="C50" s="66"/>
      <c r="D50" s="34">
        <v>155000</v>
      </c>
      <c r="E50" s="34">
        <v>155000</v>
      </c>
      <c r="F50" s="34">
        <v>155000</v>
      </c>
      <c r="G50" s="34">
        <f>F50-E50</f>
        <v>0</v>
      </c>
      <c r="H50" s="35">
        <f>G50/E50</f>
        <v>0</v>
      </c>
      <c r="I50" s="41"/>
      <c r="J50" s="43"/>
      <c r="K50" s="31"/>
      <c r="L50" s="31"/>
    </row>
    <row r="51" spans="1:24" ht="28.5" customHeight="1" x14ac:dyDescent="0.25">
      <c r="A51" s="61" t="s">
        <v>34</v>
      </c>
      <c r="B51" s="36" t="s">
        <v>8</v>
      </c>
      <c r="C51" s="57" t="s">
        <v>2</v>
      </c>
      <c r="D51" s="34">
        <f>D52+D53</f>
        <v>426065021.71999997</v>
      </c>
      <c r="E51" s="34">
        <f>E52+E53</f>
        <v>477714572.42999995</v>
      </c>
      <c r="F51" s="34">
        <f t="shared" ref="F51" si="27">F52+F53</f>
        <v>468942388.16000003</v>
      </c>
      <c r="G51" s="34">
        <f t="shared" ref="G51:G56" si="28">F51-E51</f>
        <v>-8772184.2699999213</v>
      </c>
      <c r="H51" s="35">
        <f t="shared" ref="H51:H61" si="29">G51/E51</f>
        <v>-1.8362814903004281E-2</v>
      </c>
      <c r="I51" s="57" t="s">
        <v>1</v>
      </c>
      <c r="J51" s="68" t="s">
        <v>2</v>
      </c>
      <c r="K51" s="11"/>
      <c r="L51" s="11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ht="45" x14ac:dyDescent="0.25">
      <c r="A52" s="61"/>
      <c r="B52" s="36" t="s">
        <v>11</v>
      </c>
      <c r="C52" s="57"/>
      <c r="D52" s="34">
        <f>D10+D38</f>
        <v>0</v>
      </c>
      <c r="E52" s="34">
        <f>E10+E38</f>
        <v>13666674.539999999</v>
      </c>
      <c r="F52" s="34">
        <f t="shared" ref="F52" si="30">F10+F38</f>
        <v>13666654.23</v>
      </c>
      <c r="G52" s="34">
        <f t="shared" si="28"/>
        <v>-20.309999998658895</v>
      </c>
      <c r="H52" s="35">
        <f t="shared" si="29"/>
        <v>-1.4860967047407934E-6</v>
      </c>
      <c r="I52" s="57"/>
      <c r="J52" s="68"/>
      <c r="K52" s="11"/>
      <c r="L52" s="11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ht="30" x14ac:dyDescent="0.25">
      <c r="A53" s="61"/>
      <c r="B53" s="36" t="s">
        <v>12</v>
      </c>
      <c r="C53" s="57"/>
      <c r="D53" s="34">
        <f>D11+D22+D32+D39+D42+D48+D30</f>
        <v>426065021.71999997</v>
      </c>
      <c r="E53" s="34">
        <f>E11+E22+E32+E39+E42+E48+E30</f>
        <v>464047897.88999993</v>
      </c>
      <c r="F53" s="34">
        <f t="shared" ref="F53" si="31">F11+F22+F32+F39+F42+F48+F30</f>
        <v>455275733.93000001</v>
      </c>
      <c r="G53" s="34">
        <f>F53-E53</f>
        <v>-8772163.9599999189</v>
      </c>
      <c r="H53" s="35">
        <f t="shared" si="29"/>
        <v>-1.8903574393691822E-2</v>
      </c>
      <c r="I53" s="57"/>
      <c r="J53" s="68"/>
      <c r="K53" s="11"/>
      <c r="L53" s="11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15" customHeight="1" x14ac:dyDescent="0.25">
      <c r="A54" s="42" t="s">
        <v>20</v>
      </c>
      <c r="B54" s="36" t="s">
        <v>8</v>
      </c>
      <c r="C54" s="64"/>
      <c r="D54" s="34">
        <f>SUM(D55:D56)</f>
        <v>393570898.35999995</v>
      </c>
      <c r="E54" s="34">
        <f>SUM(E55:E56)</f>
        <v>424579420.36999995</v>
      </c>
      <c r="F54" s="34">
        <f>SUM(F55:F56)</f>
        <v>424403548.45999998</v>
      </c>
      <c r="G54" s="34">
        <f>F54-E54</f>
        <v>-175871.90999996662</v>
      </c>
      <c r="H54" s="35">
        <f>G54/E54</f>
        <v>-4.1422617668728022E-4</v>
      </c>
      <c r="I54" s="40" t="s">
        <v>1</v>
      </c>
      <c r="J54" s="69" t="s">
        <v>2</v>
      </c>
      <c r="K54" s="11"/>
      <c r="L54" s="11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45" x14ac:dyDescent="0.25">
      <c r="A55" s="67"/>
      <c r="B55" s="36" t="s">
        <v>11</v>
      </c>
      <c r="C55" s="65"/>
      <c r="D55" s="34">
        <f>D10+D38</f>
        <v>0</v>
      </c>
      <c r="E55" s="34">
        <f t="shared" ref="E55:F55" si="32">E10+E38</f>
        <v>13666674.539999999</v>
      </c>
      <c r="F55" s="34">
        <f t="shared" si="32"/>
        <v>13666654.23</v>
      </c>
      <c r="G55" s="34">
        <f t="shared" si="28"/>
        <v>-20.309999998658895</v>
      </c>
      <c r="H55" s="35">
        <f t="shared" si="29"/>
        <v>-1.4860967047407934E-6</v>
      </c>
      <c r="I55" s="44"/>
      <c r="J55" s="70"/>
      <c r="K55" s="11"/>
      <c r="L55" s="11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30" x14ac:dyDescent="0.25">
      <c r="A56" s="43"/>
      <c r="B56" s="36" t="s">
        <v>12</v>
      </c>
      <c r="C56" s="66"/>
      <c r="D56" s="34">
        <f>D11+D39+D44+D48</f>
        <v>393570898.35999995</v>
      </c>
      <c r="E56" s="34">
        <f t="shared" ref="E56:F56" si="33">E11+E39+E44+E48</f>
        <v>410912745.82999992</v>
      </c>
      <c r="F56" s="34">
        <f t="shared" si="33"/>
        <v>410736894.22999996</v>
      </c>
      <c r="G56" s="34">
        <f t="shared" si="28"/>
        <v>-175851.59999996424</v>
      </c>
      <c r="H56" s="35">
        <f t="shared" si="29"/>
        <v>-4.2795362710096216E-4</v>
      </c>
      <c r="I56" s="41"/>
      <c r="J56" s="71"/>
      <c r="K56" s="11"/>
      <c r="L56" s="11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" customHeight="1" x14ac:dyDescent="0.25">
      <c r="A57" s="42" t="s">
        <v>17</v>
      </c>
      <c r="B57" s="36" t="s">
        <v>8</v>
      </c>
      <c r="C57" s="64"/>
      <c r="D57" s="34">
        <f>D59+D58</f>
        <v>32282723.360000003</v>
      </c>
      <c r="E57" s="34">
        <f>E58+E59</f>
        <v>53098857.780000001</v>
      </c>
      <c r="F57" s="34">
        <f>F59+F58</f>
        <v>44502545.419999994</v>
      </c>
      <c r="G57" s="34">
        <f>F57-E57</f>
        <v>-8596312.3600000069</v>
      </c>
      <c r="H57" s="35">
        <f>G57/E57</f>
        <v>-0.16189260408606865</v>
      </c>
      <c r="I57" s="40" t="s">
        <v>1</v>
      </c>
      <c r="J57" s="69" t="s">
        <v>2</v>
      </c>
      <c r="K57" s="11"/>
      <c r="L57" s="11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44.25" hidden="1" customHeight="1" x14ac:dyDescent="0.25">
      <c r="A58" s="67"/>
      <c r="B58" s="36" t="s">
        <v>11</v>
      </c>
      <c r="C58" s="65"/>
      <c r="D58" s="34">
        <v>0</v>
      </c>
      <c r="E58" s="34">
        <v>0</v>
      </c>
      <c r="F58" s="34">
        <v>0</v>
      </c>
      <c r="G58" s="34">
        <f>F58-E58</f>
        <v>0</v>
      </c>
      <c r="H58" s="35" t="e">
        <f t="shared" ref="H58" si="34">G58/E58</f>
        <v>#DIV/0!</v>
      </c>
      <c r="I58" s="44"/>
      <c r="J58" s="70"/>
      <c r="K58" s="11"/>
      <c r="L58" s="11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30" x14ac:dyDescent="0.25">
      <c r="A59" s="43"/>
      <c r="B59" s="36" t="s">
        <v>12</v>
      </c>
      <c r="C59" s="66"/>
      <c r="D59" s="34">
        <f>D22+D32+D46</f>
        <v>32282723.360000003</v>
      </c>
      <c r="E59" s="34">
        <f t="shared" ref="E59:F59" si="35">E22+E32+E46</f>
        <v>53098857.780000001</v>
      </c>
      <c r="F59" s="34">
        <f t="shared" si="35"/>
        <v>44502545.419999994</v>
      </c>
      <c r="G59" s="34">
        <f>F59-E59</f>
        <v>-8596312.3600000069</v>
      </c>
      <c r="H59" s="35">
        <f t="shared" si="29"/>
        <v>-0.16189260408606865</v>
      </c>
      <c r="I59" s="41"/>
      <c r="J59" s="71"/>
      <c r="K59" s="11"/>
      <c r="L59" s="11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15" customHeight="1" x14ac:dyDescent="0.25">
      <c r="A60" s="42" t="s">
        <v>18</v>
      </c>
      <c r="B60" s="36" t="s">
        <v>8</v>
      </c>
      <c r="C60" s="64"/>
      <c r="D60" s="34">
        <f>D29</f>
        <v>211400</v>
      </c>
      <c r="E60" s="34">
        <f>E29</f>
        <v>36294.28</v>
      </c>
      <c r="F60" s="34">
        <f>F29</f>
        <v>36294.28</v>
      </c>
      <c r="G60" s="34">
        <f>G29</f>
        <v>0</v>
      </c>
      <c r="H60" s="35">
        <f t="shared" si="29"/>
        <v>0</v>
      </c>
      <c r="I60" s="40" t="s">
        <v>1</v>
      </c>
      <c r="J60" s="69" t="s">
        <v>2</v>
      </c>
      <c r="K60" s="11"/>
      <c r="L60" s="11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30" x14ac:dyDescent="0.25">
      <c r="A61" s="43"/>
      <c r="B61" s="36" t="s">
        <v>12</v>
      </c>
      <c r="C61" s="66"/>
      <c r="D61" s="34">
        <f>D30</f>
        <v>211400</v>
      </c>
      <c r="E61" s="34">
        <f t="shared" ref="E61:F61" si="36">E30</f>
        <v>36294.28</v>
      </c>
      <c r="F61" s="34">
        <f t="shared" si="36"/>
        <v>36294.28</v>
      </c>
      <c r="G61" s="34">
        <f>G30</f>
        <v>0</v>
      </c>
      <c r="H61" s="35">
        <f t="shared" si="29"/>
        <v>0</v>
      </c>
      <c r="I61" s="41"/>
      <c r="J61" s="71"/>
      <c r="K61" s="11"/>
      <c r="L61" s="11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s="107" customFormat="1" ht="104.25" customHeight="1" x14ac:dyDescent="0.2">
      <c r="A62" s="102" t="s">
        <v>65</v>
      </c>
      <c r="B62" s="103"/>
      <c r="C62" s="103"/>
      <c r="D62" s="103"/>
      <c r="E62" s="103"/>
      <c r="F62" s="103"/>
      <c r="G62" s="103"/>
      <c r="H62" s="104" t="s">
        <v>64</v>
      </c>
      <c r="I62" s="104">
        <f>F51/E51*100</f>
        <v>98.163718509699578</v>
      </c>
      <c r="J62" s="105" t="s">
        <v>66</v>
      </c>
      <c r="K62" s="106"/>
    </row>
  </sheetData>
  <autoFilter ref="A8:X61"/>
  <customSheetViews>
    <customSheetView guid="{5E9D810A-FE87-44D4-BE66-D81D2A923076}" scale="70" showPageBreaks="1" zeroValues="0" fitToPage="1" printArea="1" hiddenRows="1" view="pageBreakPreview" topLeftCell="A31">
      <selection activeCell="L37" sqref="L37:L38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4" fitToHeight="37" orientation="landscape" r:id="rId1"/>
    </customSheetView>
    <customSheetView guid="{F95C2AA7-3A00-4C82-A0C1-B6D5D98F79B7}" scale="80" showPageBreaks="1" zeroValues="0" fitToPage="1" printArea="1" showAutoFilter="1" view="pageBreakPreview" topLeftCell="A9">
      <pane ySplit="2" topLeftCell="A110" activePane="bottomLeft" state="frozen"/>
      <selection pane="bottomLeft" activeCell="D114" sqref="D114"/>
      <pageMargins left="0.70866141732283472" right="0.70866141732283472" top="1.1417322834645669" bottom="0.35433070866141736" header="0.31496062992125984" footer="0.31496062992125984"/>
      <pageSetup paperSize="9" scale="50" fitToHeight="0" orientation="landscape" r:id="rId2"/>
      <autoFilter ref="B1:P1"/>
    </customSheetView>
    <customSheetView guid="{548D204B-31C6-463F-ADEC-53A8EF388133}" scale="70" showPageBreaks="1" zeroValues="0" fitToPage="1" printArea="1" hiddenRows="1" view="pageBreakPreview">
      <pane ySplit="10" topLeftCell="A343" activePane="bottomLeft" state="frozen"/>
      <selection pane="bottomLeft" activeCell="L345" sqref="L344:L345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5" fitToHeight="37" orientation="landscape" r:id="rId3"/>
    </customSheetView>
    <customSheetView guid="{178A4C39-126A-4F86-9682-9895FE04DD1E}" scale="62" showPageBreaks="1" zeroValues="0" fitToPage="1" printArea="1" hiddenRows="1" view="pageBreakPreview">
      <pane ySplit="7" topLeftCell="A28" activePane="bottomLeft" state="frozen"/>
      <selection pane="bottomLeft" activeCell="G31" sqref="G31"/>
      <rowBreaks count="14" manualBreakCount="14">
        <brk id="23" max="19" man="1"/>
        <brk id="37" max="19" man="1"/>
        <brk id="57" max="19" man="1"/>
        <brk id="80" max="19" man="1"/>
        <brk id="106" max="19" man="1"/>
        <brk id="127" max="19" man="1"/>
        <brk id="147" max="19" man="1"/>
        <brk id="169" max="19" man="1"/>
        <brk id="191" max="19" man="1"/>
        <brk id="219" max="19" man="1"/>
        <brk id="284" max="19" man="1"/>
        <brk id="310" max="19" man="1"/>
        <brk id="333" max="19" man="1"/>
        <brk id="354" max="19" man="1"/>
      </rowBreaks>
      <pageMargins left="0.70866141732283472" right="0.19685039370078741" top="0.31496062992125984" bottom="0.35433070866141736" header="0.31496062992125984" footer="0.31496062992125984"/>
      <pageSetup paperSize="9" scale="43" fitToHeight="0" orientation="landscape" r:id="rId4"/>
    </customSheetView>
  </customSheetViews>
  <mergeCells count="99">
    <mergeCell ref="A2:K2"/>
    <mergeCell ref="A4:K4"/>
    <mergeCell ref="A62:G62"/>
    <mergeCell ref="J57:J59"/>
    <mergeCell ref="J27:J28"/>
    <mergeCell ref="A21:A22"/>
    <mergeCell ref="C35:C36"/>
    <mergeCell ref="A37:A39"/>
    <mergeCell ref="C51:C53"/>
    <mergeCell ref="C37:C39"/>
    <mergeCell ref="I51:I53"/>
    <mergeCell ref="I31:I32"/>
    <mergeCell ref="C23:C24"/>
    <mergeCell ref="A40:A42"/>
    <mergeCell ref="A31:A32"/>
    <mergeCell ref="A27:A28"/>
    <mergeCell ref="C40:C42"/>
    <mergeCell ref="C43:C44"/>
    <mergeCell ref="I43:I44"/>
    <mergeCell ref="A35:A36"/>
    <mergeCell ref="C31:C32"/>
    <mergeCell ref="C21:C22"/>
    <mergeCell ref="C27:C28"/>
    <mergeCell ref="C29:C30"/>
    <mergeCell ref="C49:C50"/>
    <mergeCell ref="C25:C26"/>
    <mergeCell ref="I47:I48"/>
    <mergeCell ref="I18:I20"/>
    <mergeCell ref="I45:I46"/>
    <mergeCell ref="J45:J46"/>
    <mergeCell ref="J31:J32"/>
    <mergeCell ref="I27:I28"/>
    <mergeCell ref="I23:I24"/>
    <mergeCell ref="I25:I26"/>
    <mergeCell ref="J35:J36"/>
    <mergeCell ref="I21:I22"/>
    <mergeCell ref="J6:J8"/>
    <mergeCell ref="A5:I5"/>
    <mergeCell ref="A6:A8"/>
    <mergeCell ref="A15:A17"/>
    <mergeCell ref="J9:J11"/>
    <mergeCell ref="B6:B8"/>
    <mergeCell ref="D6:H6"/>
    <mergeCell ref="E7:E8"/>
    <mergeCell ref="F7:F8"/>
    <mergeCell ref="I6:I8"/>
    <mergeCell ref="G7:H7"/>
    <mergeCell ref="D7:D8"/>
    <mergeCell ref="C6:C8"/>
    <mergeCell ref="C12:C14"/>
    <mergeCell ref="C15:C17"/>
    <mergeCell ref="A9:A11"/>
    <mergeCell ref="A12:A14"/>
    <mergeCell ref="I9:I11"/>
    <mergeCell ref="C9:C11"/>
    <mergeCell ref="C54:C56"/>
    <mergeCell ref="A43:A46"/>
    <mergeCell ref="C45:C46"/>
    <mergeCell ref="A47:A48"/>
    <mergeCell ref="A49:A50"/>
    <mergeCell ref="J51:J53"/>
    <mergeCell ref="C57:C59"/>
    <mergeCell ref="J54:J56"/>
    <mergeCell ref="C47:C48"/>
    <mergeCell ref="J47:J48"/>
    <mergeCell ref="J43:J44"/>
    <mergeCell ref="I57:I59"/>
    <mergeCell ref="A51:A53"/>
    <mergeCell ref="J60:J61"/>
    <mergeCell ref="A57:A59"/>
    <mergeCell ref="I54:I56"/>
    <mergeCell ref="A60:A61"/>
    <mergeCell ref="A54:A56"/>
    <mergeCell ref="I60:I61"/>
    <mergeCell ref="C60:C61"/>
    <mergeCell ref="I49:I50"/>
    <mergeCell ref="J49:J50"/>
    <mergeCell ref="I12:I14"/>
    <mergeCell ref="J12:J14"/>
    <mergeCell ref="I15:I17"/>
    <mergeCell ref="J15:J17"/>
    <mergeCell ref="A33:A34"/>
    <mergeCell ref="C33:C34"/>
    <mergeCell ref="I33:I34"/>
    <mergeCell ref="J33:J34"/>
    <mergeCell ref="A18:A20"/>
    <mergeCell ref="C18:C20"/>
    <mergeCell ref="J21:J22"/>
    <mergeCell ref="I37:I39"/>
    <mergeCell ref="J25:J26"/>
    <mergeCell ref="J29:J30"/>
    <mergeCell ref="I29:I30"/>
    <mergeCell ref="J23:J24"/>
    <mergeCell ref="A23:A24"/>
    <mergeCell ref="A25:A26"/>
    <mergeCell ref="A29:A30"/>
    <mergeCell ref="I35:I36"/>
    <mergeCell ref="J37:J39"/>
    <mergeCell ref="J18:J20"/>
  </mergeCells>
  <pageMargins left="0.31496062992125984" right="0.19685039370078741" top="0.31496062992125984" bottom="0.35433070866141736" header="0.31496062992125984" footer="0.31496062992125984"/>
  <pageSetup paperSize="9" scale="45" fitToHeight="0" orientation="landscape" r:id="rId5"/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Программные мероприятия</vt:lpstr>
      <vt:lpstr>'Программные мероприятия'!Заголовки_для_печати</vt:lpstr>
      <vt:lpstr>'Программные мероприятия'!Область_печати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Ташкевич Людмила Юрьевна</dc:creator>
  <cp:lastModifiedBy>Голубовская Екатерина Викторовна</cp:lastModifiedBy>
  <cp:lastPrinted>2025-02-18T12:39:27Z</cp:lastPrinted>
  <dcterms:created xsi:type="dcterms:W3CDTF">2013-10-04T11:49:02Z</dcterms:created>
  <dcterms:modified xsi:type="dcterms:W3CDTF">2025-03-19T06:42:49Z</dcterms:modified>
</cp:coreProperties>
</file>